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vst1-my.sharepoint.com/personal/vjanuskevic_miestogijos_lt/Documents/Desktop/VJ_Pirkimai/PU-368_Garo turbinų įrenginių defektų šalinimo ir remonto paslaugos/01_1_SUDERINTI DOKUMENTAI/"/>
    </mc:Choice>
  </mc:AlternateContent>
  <xr:revisionPtr revIDLastSave="124" documentId="8_{66AC7B54-C3F2-4BA6-A4D8-FEDF5024EF6F}" xr6:coauthVersionLast="47" xr6:coauthVersionMax="47" xr10:uidLastSave="{0C68BC4D-76C6-4C67-8C28-EE81867EAF10}"/>
  <bookViews>
    <workbookView xWindow="-108" yWindow="-108" windowWidth="23256" windowHeight="12456" xr2:uid="{00000000-000D-0000-FFFF-FFFF00000000}"/>
  </bookViews>
  <sheets>
    <sheet name="Sheet1" sheetId="1" r:id="rId1"/>
  </sheets>
  <definedNames>
    <definedName name="_xlnm.Print_Titles" localSheetId="0">Sheet1!$1:$4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2" i="1" l="1"/>
  <c r="G171" i="1"/>
  <c r="G170" i="1"/>
  <c r="G169" i="1"/>
  <c r="G168" i="1"/>
  <c r="G167" i="1"/>
  <c r="G166" i="1"/>
  <c r="G164" i="1"/>
  <c r="G163" i="1"/>
  <c r="G162" i="1"/>
  <c r="G161" i="1"/>
  <c r="G160" i="1"/>
  <c r="G159" i="1"/>
  <c r="G157" i="1"/>
  <c r="G156" i="1"/>
  <c r="G155" i="1"/>
  <c r="G154" i="1"/>
  <c r="G152" i="1"/>
  <c r="G151" i="1"/>
  <c r="G150" i="1"/>
  <c r="G149" i="1"/>
  <c r="G148" i="1"/>
  <c r="G146" i="1"/>
  <c r="G145" i="1"/>
  <c r="G143" i="1"/>
  <c r="G142" i="1"/>
  <c r="G141" i="1"/>
  <c r="G140" i="1"/>
  <c r="G139" i="1"/>
  <c r="G138" i="1"/>
  <c r="G137" i="1"/>
  <c r="G136" i="1"/>
  <c r="G135" i="1"/>
  <c r="G134" i="1"/>
  <c r="G133" i="1"/>
  <c r="G132" i="1"/>
  <c r="G131" i="1"/>
  <c r="G129" i="1"/>
  <c r="G128" i="1"/>
  <c r="G127" i="1"/>
  <c r="G126" i="1"/>
  <c r="G125" i="1"/>
  <c r="G124" i="1"/>
  <c r="G123" i="1"/>
  <c r="G122" i="1"/>
  <c r="G120" i="1"/>
  <c r="G118" i="1"/>
  <c r="G115" i="1"/>
  <c r="G113" i="1"/>
  <c r="G112" i="1"/>
  <c r="G110" i="1"/>
  <c r="G108" i="1"/>
  <c r="G106" i="1"/>
  <c r="G105" i="1"/>
  <c r="G104" i="1"/>
  <c r="G103" i="1"/>
  <c r="G102" i="1"/>
  <c r="G101" i="1"/>
  <c r="G100" i="1"/>
  <c r="G98" i="1"/>
  <c r="G96" i="1"/>
  <c r="G95" i="1"/>
  <c r="G94" i="1"/>
  <c r="G92" i="1"/>
  <c r="G91" i="1"/>
  <c r="G90" i="1"/>
  <c r="G89" i="1"/>
  <c r="G87" i="1"/>
  <c r="G85" i="1"/>
  <c r="G83" i="1"/>
  <c r="G81" i="1"/>
  <c r="G79" i="1"/>
  <c r="G78" i="1"/>
  <c r="G77" i="1"/>
  <c r="G75" i="1"/>
  <c r="G73" i="1"/>
  <c r="G72" i="1"/>
  <c r="G71" i="1"/>
  <c r="G70" i="1"/>
  <c r="G68" i="1"/>
  <c r="G67" i="1"/>
  <c r="G66" i="1"/>
  <c r="G65" i="1"/>
  <c r="G64" i="1"/>
  <c r="G63" i="1"/>
  <c r="G62" i="1"/>
  <c r="G60" i="1"/>
  <c r="G59" i="1"/>
  <c r="G58" i="1"/>
  <c r="G56" i="1"/>
  <c r="G53" i="1"/>
  <c r="G52" i="1"/>
  <c r="G51" i="1"/>
  <c r="G50" i="1"/>
  <c r="G49" i="1"/>
  <c r="G48" i="1"/>
  <c r="G47" i="1"/>
  <c r="G46" i="1"/>
  <c r="G44" i="1"/>
  <c r="G43" i="1"/>
  <c r="G42" i="1"/>
  <c r="G41" i="1"/>
  <c r="G39" i="1"/>
  <c r="G38" i="1"/>
  <c r="G37" i="1"/>
  <c r="G36" i="1"/>
  <c r="G35" i="1"/>
  <c r="G34" i="1"/>
  <c r="G33" i="1"/>
  <c r="G32" i="1"/>
  <c r="G30" i="1"/>
  <c r="G29" i="1"/>
  <c r="G28" i="1"/>
  <c r="G27" i="1"/>
  <c r="G24" i="1"/>
  <c r="G23" i="1"/>
  <c r="G22" i="1"/>
  <c r="G21" i="1"/>
  <c r="G20" i="1"/>
  <c r="G19" i="1"/>
  <c r="G17" i="1"/>
  <c r="G16" i="1"/>
  <c r="G15" i="1"/>
  <c r="G12" i="1"/>
  <c r="G11" i="1"/>
  <c r="G10" i="1"/>
  <c r="G9" i="1"/>
  <c r="G8" i="1"/>
  <c r="G7" i="1"/>
</calcChain>
</file>

<file path=xl/sharedStrings.xml><?xml version="1.0" encoding="utf-8"?>
<sst xmlns="http://schemas.openxmlformats.org/spreadsheetml/2006/main" count="613" uniqueCount="334">
  <si>
    <t>GARO TURBINŲ ĮRENGINIŲ REMONTO PASLAUGŲ APIMTYS</t>
  </si>
  <si>
    <t>Eil. Nr.</t>
  </si>
  <si>
    <t>Įkainio kodas</t>
  </si>
  <si>
    <t>Darbų pavadinimas</t>
  </si>
  <si>
    <t>Matavimo vnt.</t>
  </si>
  <si>
    <t>Kaina viso, EUR be PVM</t>
  </si>
  <si>
    <t>TG4</t>
  </si>
  <si>
    <t>GARO TURBINOS REMONTAS (AT - 12 - 2 ) 12MW</t>
  </si>
  <si>
    <t>x</t>
  </si>
  <si>
    <t>TG41</t>
  </si>
  <si>
    <t>GARO PADAVIMO VAMZDŽIŲ FLANŠŲ, TVIRTINIMO DETALIŲ REMONTAS (visos reikiamos medžiagos Rangovo)(pastoliai ir šiluminės izoliacijos demontavimas/sumontavimas Užsakovo)</t>
  </si>
  <si>
    <t>TG411</t>
  </si>
  <si>
    <t>Garo padavimo vamzdžių flanšinių sujungimų atjungimas ir prijungimas DN150, flanšų paviršių valymas, lyginimas, naujos tarpinės sumontavimas</t>
  </si>
  <si>
    <t>komplektas</t>
  </si>
  <si>
    <t>TG412</t>
  </si>
  <si>
    <t>Garo padavimo vamzdžių flanšinių sujungimų atjungimas ir prijungimas DN200, flanšų paviršių valymas, lyginimas, naujos tarpinės sumontavimas</t>
  </si>
  <si>
    <t>TG413</t>
  </si>
  <si>
    <t>Garo padavimo vamzdžių flanšinių sujungimų atjungimas ir prijungimas DN250, flanšų paviršių valymas, lyginimas, naujos tarpinės sumontavimas</t>
  </si>
  <si>
    <t>TG414</t>
  </si>
  <si>
    <t>Garų padavimo vamzdžių flanšų tvirtinimo detalių remontas, keičiant smeiges ir veržles: garo padavimo vamzdžių flanšinių sujungimų atjungimas ir prijungimas DN150, flanšų paviršių valymas, lyginimas, naujos tarpinės, smeigių ir veržlių sumontavimas, suvaržymas, smeigiu sutepimas aukštatemperatūriniu tepalu (veržlės,smeigės naujos)</t>
  </si>
  <si>
    <t>TG415</t>
  </si>
  <si>
    <t>Garų padavimo vamzdžių flanšų tvirtinimo detalių remontas, keičiant smeiges ir veržles: garo padavimo vamzdžių flanšinių sujungimų atjungimas ir prijungimas DN200, flanšų paviršių valymas, lyginimas, naujos tarpinės, smeigių ir veržlių sumontavimas, suvaržymas, smeigiu sutepimas aukštatemperatūriniu tepalu.(veržlės,smeigės naujos)</t>
  </si>
  <si>
    <t>TG416</t>
  </si>
  <si>
    <t>Garų padavimo vamzdžių flanšų tvirtinimo detalių remontas, keičiant smeiges ir veržles: garo padavimo vamzdžių flanšinių sujungimų atjungimas ir prijungimas DN250, flanšų paviršių valymas, lyginimas, naujos tarpinės, smeigių ir veržlių sumontavimas, suvaržymas, smeigiu sutepimas aukštatemperatūriniu tepalu.(veržlės,smeigės naujos)</t>
  </si>
  <si>
    <t>Cilindro smeigių darbai</t>
  </si>
  <si>
    <t>TG42</t>
  </si>
  <si>
    <t>Nulaužtos smeigės įgręžimas iki 0,5-0,6 smeigės diametro, priešinio sriegio įsriegimas, smeigės išsukimas, naujos paruošimas ir įsukimas (visos reikiamos medžiagos Rangovo):</t>
  </si>
  <si>
    <t>TG421</t>
  </si>
  <si>
    <t>kai smeigės skersmuo virš 27 iki 36 mm</t>
  </si>
  <si>
    <t>vnt.</t>
  </si>
  <si>
    <t>TG422</t>
  </si>
  <si>
    <t>kai smeigės skersmuo virš 36 iki 42 mm</t>
  </si>
  <si>
    <t>TG423</t>
  </si>
  <si>
    <t>kai smeigės skersmuo virš 42 iki 56 mm</t>
  </si>
  <si>
    <t>TG43</t>
  </si>
  <si>
    <t>Veržlės užsukimas ant smeigės, užvirinimas,  smeigės išsukimas, naujos paruošimas ir įsukimas (visos reikiamos medžiagos Rangovo):</t>
  </si>
  <si>
    <t>TG431</t>
  </si>
  <si>
    <t>TG432</t>
  </si>
  <si>
    <t>TG433</t>
  </si>
  <si>
    <t>TG434</t>
  </si>
  <si>
    <t>Smeigės galo nuvalymas ultragarsinės defektoskopijos kontrolei</t>
  </si>
  <si>
    <t>TG435</t>
  </si>
  <si>
    <r>
      <rPr>
        <sz val="10"/>
        <color rgb="FF000000"/>
        <rFont val="Arial"/>
        <family val="2"/>
      </rPr>
      <t>Pilnas cilindro korpuso skyrimo tvirtinimo elementų pakeitimas:</t>
    </r>
    <r>
      <rPr>
        <b/>
        <sz val="10"/>
        <color rgb="FF000000"/>
        <rFont val="Arial"/>
        <family val="2"/>
      </rPr>
      <t xml:space="preserve"> 
</t>
    </r>
    <r>
      <rPr>
        <sz val="10"/>
        <color rgb="FF000000"/>
        <rFont val="Arial"/>
        <family val="2"/>
      </rPr>
      <t>Tvirtinimo detalių  išsukimas (be smeigių išgręžimo ar išpjovimo), sutepimas aukštatemperatūriniu tepalu, naujų tvirtinimo detalių įsukimas.</t>
    </r>
  </si>
  <si>
    <t>TG436</t>
  </si>
  <si>
    <t>Cilindro defektinių sriegių pataisymas korpuse</t>
  </si>
  <si>
    <t>TURBOAGREGATO ATRAMŲ REMONTAS 12MW turbina</t>
  </si>
  <si>
    <t>TG44</t>
  </si>
  <si>
    <t xml:space="preserve">Priekinės atramos remontas Ø  240 mm., tipas ašinis-atraminis </t>
  </si>
  <si>
    <t>TG441</t>
  </si>
  <si>
    <t>TG442</t>
  </si>
  <si>
    <r>
      <rPr>
        <b/>
        <sz val="10"/>
        <color rgb="FF000000"/>
        <rFont val="Arial"/>
        <family val="2"/>
      </rPr>
      <t xml:space="preserve">Techninis patikrinimas išardant guolį. </t>
    </r>
    <r>
      <rPr>
        <sz val="10"/>
        <color rgb="FF000000"/>
        <rFont val="Arial"/>
        <family val="2"/>
      </rPr>
      <t>Įtaiso rotoriaus galo pakėlimui sumontavimas (demontavimas), rotoriaus galo pakėlimas (nuleidimas), guolio apatinės pusės išėmimas (įdėjimas). Guolio karterio valymas, plovimas, užplėšimų, įmušimų pašalinimas. Įdėklo atraminių paviršių stovio patikrinimas kėdėje ir dangtyje. Įdėklo sferinių paviršių arba centravimo trinkelių prigulimo patikrinimas ir priderinimas. Babito stovio patikrinimas ir smulkių defektų pašalinimas skutimu. Kaladėlių prigulimo atstatymas. Rotoriaus ašinio išbėgio užtikrinimas ašiniame guolyje. Tarpelių, įvaržų, išbėgio matavimai. Kontrolinis guolio surinkimas. Guolio uždarymas.</t>
    </r>
  </si>
  <si>
    <t>TG443</t>
  </si>
  <si>
    <r>
      <t xml:space="preserve">Guolio įdėklo defektuoto guolio babito perliejimas nauju babitu (visos reikiamos medžiagos Rangovo): </t>
    </r>
    <r>
      <rPr>
        <sz val="10"/>
        <color rgb="FF000000"/>
        <rFont val="Arial"/>
        <family val="2"/>
      </rPr>
      <t>Atlikti guolio babito perliejimą nauju babitu. Įdeklo babito prigulimo patikrinimas pagal kalibrą ar rotoriaus kakliuką ir priderinimas skutimu.Suleidimo paviršių prigulimo patikrinimas pagal dažus ir suleidimas skutimu.</t>
    </r>
  </si>
  <si>
    <t>TG444</t>
  </si>
  <si>
    <r>
      <t>Guolio atraminių kaladėlių keitimas naujomis (visos reikiamos medžiagos Rangovo)</t>
    </r>
    <r>
      <rPr>
        <sz val="10"/>
        <color rgb="FF000000"/>
        <rFont val="Arial"/>
        <family val="2"/>
      </rPr>
      <t xml:space="preserve"> Atraminių kaladėlių pakeitimas su jų storio patikrinimu, priderinimu prie atraminio disko, storio suvienodinimu skutant. </t>
    </r>
  </si>
  <si>
    <t>TG45</t>
  </si>
  <si>
    <t>Turbinos - generatoriaus atramos remontas, 12 MW turbina. Atrama Nr. 2 Ø  260 mm, atrama Nr. 3 Ø  200 mm</t>
  </si>
  <si>
    <t>TG451</t>
  </si>
  <si>
    <t>TG452</t>
  </si>
  <si>
    <r>
      <rPr>
        <b/>
        <sz val="10"/>
        <color rgb="FF000000"/>
        <rFont val="Arial"/>
        <family val="2"/>
      </rPr>
      <t xml:space="preserve">Techninis patikrinimas išardant guolį atrama Nr 2. </t>
    </r>
    <r>
      <rPr>
        <sz val="10"/>
        <color rgb="FF000000"/>
        <rFont val="Arial"/>
        <family val="2"/>
      </rPr>
      <t>Įtaiso rotoriaus galo pakėlimui sumontavimas (demontavimas), rotoriaus galo pakėlimas (nuleidimas), guolio apatinės pusės išėmimas (įdėjimas). Guolio karterio valymas, plovimas, užplėšimų, įmušimų pašalinimas. Įdėklo atraminių paviršių stovio patikrinimas kėdėje ir dangtyje. Įdėklo sferinių paviršių arba centravimo trinkelių prigulimo patikrinimas ir priderinimas. Babito stovio patikrinimas ir smulkių defektų pašalinimas skutimu. Kaladėlių prigulimo atstatymas. Rotoriaus ašinio išbėgio užtikrinimas ašiniame guolyje. Tarpelių, įvaržų, išbėgio matavimai. Kontrolinis guolio surinkimas. Guolio uždarymas.</t>
    </r>
  </si>
  <si>
    <t>TG453</t>
  </si>
  <si>
    <t>TG455</t>
  </si>
  <si>
    <r>
      <rPr>
        <b/>
        <sz val="10"/>
        <color rgb="FF000000"/>
        <rFont val="Arial"/>
        <family val="2"/>
      </rPr>
      <t xml:space="preserve">Atrama Nr. 2. Babito perliejimas nauju babitu (visos reikiamos medžiagos Rangovo): </t>
    </r>
    <r>
      <rPr>
        <sz val="10"/>
        <color rgb="FF000000"/>
        <rFont val="Arial"/>
        <family val="2"/>
      </rPr>
      <t>Atlikti guolio babito perliejimą nauju babitu. Įdeklo babito prigulimo patikrinimas pagal kalibrą ar rotoriaus kakliuką ir priderinimas skutimu.Suleidimo paviršių prigulimo patikrinimas pagal dažus ir suleidimas skutimu.</t>
    </r>
  </si>
  <si>
    <t>TG456</t>
  </si>
  <si>
    <r>
      <rPr>
        <b/>
        <sz val="10"/>
        <color rgb="FF000000"/>
        <rFont val="Arial"/>
        <family val="2"/>
      </rPr>
      <t xml:space="preserve">Atrama Nr. 3. Babito perliejimas nauju babitu (visos reikiamos medžiagos Rangovo): </t>
    </r>
    <r>
      <rPr>
        <sz val="10"/>
        <color rgb="FF000000"/>
        <rFont val="Arial"/>
        <family val="2"/>
      </rPr>
      <t>Atlikti guolio babito perliejimą nauju babitu. Įdeklo babito prigulimo patikrinimas pagal kalibrą ar rotoriaus kakliuką ir priderinimas skutimu.Suleidimo paviršių prigulimo patikrinimas pagal dažus ir suleidimas skutimu.</t>
    </r>
  </si>
  <si>
    <t>TG457</t>
  </si>
  <si>
    <r>
      <t>Atrama Nr. 2 Guolio atraminių kaladėlių keitimas naujomis (visos reikiamos medžiagos Rangovo)</t>
    </r>
    <r>
      <rPr>
        <sz val="10"/>
        <color rgb="FF000000"/>
        <rFont val="Arial"/>
        <family val="2"/>
      </rPr>
      <t xml:space="preserve"> Atraminių kaladėlių pakeitimas su jų storio patikrinimu, priderinimu prie atraminio disko, storio suvienodinimu skutant. </t>
    </r>
  </si>
  <si>
    <t>TG458</t>
  </si>
  <si>
    <r>
      <t>Atrama Nr. 3 Guolio atraminių kaladėlių keitimas naujomis (visos reikiamos medžiagos Rangovo)</t>
    </r>
    <r>
      <rPr>
        <sz val="10"/>
        <color rgb="FF000000"/>
        <rFont val="Arial"/>
        <family val="2"/>
      </rPr>
      <t xml:space="preserve"> Atraminių kaladėlių pakeitimas su jų storio patikrinimu, priderinimu prie atraminio disko, storio suvienodinimu skutant. </t>
    </r>
  </si>
  <si>
    <t>TG459</t>
  </si>
  <si>
    <r>
      <rPr>
        <b/>
        <sz val="10"/>
        <color rgb="FF000000"/>
        <rFont val="Arial"/>
        <family val="2"/>
      </rPr>
      <t>VPM remontas:(visos reikiamos medžiagos Rangovo)</t>
    </r>
    <r>
      <rPr>
        <sz val="10"/>
        <color rgb="FF000000"/>
        <rFont val="Arial"/>
        <family val="2"/>
      </rPr>
      <t xml:space="preserve"> Veleno pasukimo mechanizmo radialinių guolių apžiūra, defektacija, veleno sandarinimų keitimas, surinkimas, centruotės su rotoriumi patikrinimas ir centravimas. </t>
    </r>
  </si>
  <si>
    <t>TG46</t>
  </si>
  <si>
    <t>Generatoriaus rotoriaus atramos remontas. įdėklo Ø 200 mm</t>
  </si>
  <si>
    <t>TG461</t>
  </si>
  <si>
    <t>TG462</t>
  </si>
  <si>
    <t>TG463</t>
  </si>
  <si>
    <t>TG464</t>
  </si>
  <si>
    <t>TG47</t>
  </si>
  <si>
    <t>Sužadintojo rotoriaus atramų remontas  įdėklo Ø 70 mm</t>
  </si>
  <si>
    <t>TG471</t>
  </si>
  <si>
    <t>TG472</t>
  </si>
  <si>
    <t>TG473</t>
  </si>
  <si>
    <r>
      <t xml:space="preserve">Atrama Nr.5 Techninis patikrinimas išardant guolį. </t>
    </r>
    <r>
      <rPr>
        <sz val="10"/>
        <color rgb="FF000000"/>
        <rFont val="Arial"/>
        <family val="2"/>
      </rPr>
      <t>Guolio dangčio atsukimas, nuėmimas. Guolio atidarymas ir išardymas, tarpelių ir įvaržų matavimai.  Įtaiso rotoriaus galo pakėlimui sumontavimas (demontavimas), rotoriaus galo pakėlimas (nuleidimas), guolio apatinės pusės išėmimas (įdėjimas). Guolio karterio valymas, plovimas, užplėšimų, įmušimų pašalinimas. Įdėklo atraminių paviršių stovio patikrinimas kėdėje ir dangtyje. Įdėklo sferinių paviršių arba centravimo trinkelių prigulimo patikrinimas ir priderinimas. Babito stovio patikrinimas ir smulkių defektų pašalinimas skutimu. Kaladėlių prigulimo atstatymas. Rotoriaus ašinio išbėgio užtikrinimas ašiniame guolyje. Tarpelių, įvaržų, išbėgio matavimai. Kontrolinis guolio surinkimas. Guolio uždarymas.</t>
    </r>
  </si>
  <si>
    <t>TG474</t>
  </si>
  <si>
    <r>
      <t xml:space="preserve">Atrama Nr.6 Techninis patikrinimas išardant guolį. </t>
    </r>
    <r>
      <rPr>
        <sz val="10"/>
        <color rgb="FF000000"/>
        <rFont val="Arial"/>
        <family val="2"/>
      </rPr>
      <t>Guolio dangčio atsukimas, nuėmimas. Guolio atidarymas ir išardymas, tarpelių ir įvaržų matavimai.  Įtaiso rotoriaus galo pakėlimui sumontavimas (demontavimas), rotoriaus galo pakėlimas (nuleidimas), guolio apatinės pusės išėmimas (įdėjimas). Guolio karterio valymas, plovimas, užplėšimų, įmušimų pašalinimas. Įdėklo atraminių paviršių stovio patikrinimas kėdėje ir dangtyje. Įdėklo sferinių paviršių arba centravimo trinkelių prigulimo patikrinimas ir priderinimas. Babito stovio patikrinimas ir smulkių defektų pašalinimas skutimu. Kaladėlių prigulimo atstatymas. Rotoriaus ašinio išbėgio užtikrinimas ašiniame guolyje. Tarpelių, įvaržų, išbėgio matavimai. Kontrolinis guolio surinkimas. Guolio uždarymas.</t>
    </r>
  </si>
  <si>
    <t>TG475</t>
  </si>
  <si>
    <r>
      <t xml:space="preserve">Atrama Nr. 5 Guolio įdėklo defektuoto guolio babito perliejimas nauju babitu (visos reikiamos medžiagos Rangovo): </t>
    </r>
    <r>
      <rPr>
        <sz val="10"/>
        <color rgb="FF000000"/>
        <rFont val="Arial"/>
        <family val="2"/>
      </rPr>
      <t>Atlikti guolio babito perliejimą nauju babitu. Įdeklo babito prigulimo patikrinimas pagal kalibrą ar rotoriaus kakliuką ir priderinimas skutimu.Suleidimo paviršių prigulimo patikrinimas pagal dažus ir suleidimas skutimu.</t>
    </r>
  </si>
  <si>
    <t>TG476</t>
  </si>
  <si>
    <r>
      <t xml:space="preserve">Atrama Nr. 6 Guolio įdėklo defektuoto guolio babito perliejimas nauju babitu (visos reikiamos medžiagos Rangovo): </t>
    </r>
    <r>
      <rPr>
        <sz val="10"/>
        <color rgb="FF000000"/>
        <rFont val="Arial"/>
        <family val="2"/>
      </rPr>
      <t>Atlikti guolio babito perliejimą nauju babitu. Įdeklo babito prigulimo patikrinimas pagal kalibrą ar rotoriaus kakliuką ir priderinimas skutimu.Suleidimo paviršių prigulimo patikrinimas pagal dažus ir suleidimas skutimu.</t>
    </r>
  </si>
  <si>
    <t>TG477</t>
  </si>
  <si>
    <r>
      <t>Atrama Nr. 5 Guolio atraminių kaladėlių keitimas naujomis (visos reikiamos medžiagos Rangovo)</t>
    </r>
    <r>
      <rPr>
        <sz val="10"/>
        <color rgb="FF000000"/>
        <rFont val="Arial"/>
        <family val="2"/>
      </rPr>
      <t xml:space="preserve"> Atraminių kaladėlių pakeitimas su jų storio patikrinimu, priderinimu prie atraminio disko, storio suvienodinimu skutant. </t>
    </r>
  </si>
  <si>
    <t>TG478</t>
  </si>
  <si>
    <r>
      <t>Atrama Nr. 6 Guolio atraminių kaladėlių keitimas naujomis (visos reikiamos medžiagos Rangovo)</t>
    </r>
    <r>
      <rPr>
        <sz val="10"/>
        <color rgb="FF000000"/>
        <rFont val="Arial"/>
        <family val="2"/>
      </rPr>
      <t xml:space="preserve"> Atraminių kaladėlių pakeitimas su jų storio patikrinimu, priderinimu prie atraminio disko, storio suvienodinimu skutant. </t>
    </r>
  </si>
  <si>
    <t>TURBOAGREGATO VELENŲ SISTEMOS  REMONTAS</t>
  </si>
  <si>
    <t>TG48</t>
  </si>
  <si>
    <t>Turboagregato velenų sistemos centravimo defektų šalinimas</t>
  </si>
  <si>
    <t>TG481</t>
  </si>
  <si>
    <t>Velenų sistemos rotorių skaičius 3 centravimas. Į centravimo darbus turi būti įtraukti visi reikiami papildomi darbai kuriuos reikia atlikti jog sucentruoti velenų sistemą (guolių atidarymai, guolių išėmimai, velenų, guolių pado pakėlimas, movų alkuniškimu patikrinimas ir t.t.)</t>
  </si>
  <si>
    <t>velenų sist.</t>
  </si>
  <si>
    <t>Turboagregato dviejų rotorių sujungimo alkūniškumo pašalinimas</t>
  </si>
  <si>
    <t>TG482</t>
  </si>
  <si>
    <t>Turboagregato dviejų rotorių sujungimų  alkūniškumo patikrinimas movose, alkūniškumo pašalinimas. Varžtų skaičius movoje 12</t>
  </si>
  <si>
    <t>už sujungimą</t>
  </si>
  <si>
    <t>TG483</t>
  </si>
  <si>
    <t>Kietų movų surinkimo švytuoklinis patikrinimas</t>
  </si>
  <si>
    <t>TG484</t>
  </si>
  <si>
    <t>Rotorių ašinio poslinkio ir ašinio pailgėjimo prietaisų suderinimas</t>
  </si>
  <si>
    <t>Turboagregato movos remontas (įtraukiant guolių dangčių atidarymą)</t>
  </si>
  <si>
    <t>TG485</t>
  </si>
  <si>
    <t>Movos išardymas, surinkimas su centravimo patikrinimu (turbina-generatorius)</t>
  </si>
  <si>
    <t>TG486</t>
  </si>
  <si>
    <t>Movos išardymas, surinkimas su centravimo patikrinimu (generatorius-žadintojas)</t>
  </si>
  <si>
    <t>TG487</t>
  </si>
  <si>
    <r>
      <t xml:space="preserve">Movos išardymas naujų movos jungimo segmentų gamyba ir sumontavimas (generatorius-žadintojas) </t>
    </r>
    <r>
      <rPr>
        <b/>
        <sz val="10"/>
        <color rgb="FF000000"/>
        <rFont val="Arial"/>
        <family val="2"/>
      </rPr>
      <t>(visos reikiamos medžiagos Rangovo)</t>
    </r>
  </si>
  <si>
    <t>TG488</t>
  </si>
  <si>
    <t>Remontas nuimant ir uždedant pusmovę. Mova standi</t>
  </si>
  <si>
    <t>TG489</t>
  </si>
  <si>
    <r>
      <t>Remontas keičiant pusmovę. Mova standi, pusiau standi</t>
    </r>
    <r>
      <rPr>
        <b/>
        <sz val="10"/>
        <color rgb="FF000000"/>
        <rFont val="Arial"/>
        <family val="2"/>
      </rPr>
      <t xml:space="preserve"> (medžiagos Rangovo)</t>
    </r>
  </si>
  <si>
    <t>TG490</t>
  </si>
  <si>
    <t>Pusmovės galo skutimas, patikrinant mušimą</t>
  </si>
  <si>
    <t>kv. dm.</t>
  </si>
  <si>
    <t>TG491</t>
  </si>
  <si>
    <r>
      <t xml:space="preserve">Įvorės įstatymas į rotoriaus pusmovės skyles </t>
    </r>
    <r>
      <rPr>
        <b/>
        <sz val="10"/>
        <color rgb="FF000000"/>
        <rFont val="Arial"/>
        <family val="2"/>
      </rPr>
      <t>(medžaigos Rangovo)</t>
    </r>
  </si>
  <si>
    <t>TG49</t>
  </si>
  <si>
    <t>GARO PASKIRSTYMO ĮRENGINIŲ REMONTAS</t>
  </si>
  <si>
    <r>
      <t>Atkirtos vožtuvo Ø300 remontas:</t>
    </r>
    <r>
      <rPr>
        <sz val="10"/>
        <rFont val="Arial"/>
        <family val="2"/>
        <charset val="186"/>
      </rPr>
      <t xml:space="preserve"> išardymas, valymas, detalių praplovimas ir prapūtimas suspaustu oru. Sandarinimo paviršių šlifavimas ir pritrynimas, prigulimo patikrinimas pagal dažus. Srieginių sujungimų ir tvirtinimo detalių patikrinimas. Balno tvirtinimo patikrinimas, tvirtinimo remontas. Kontrolinis surinkimas pagal formuliarą. Galutinis surinkimas.</t>
    </r>
  </si>
  <si>
    <t>TG492</t>
  </si>
  <si>
    <r>
      <t xml:space="preserve">Remontas pašalinant metalo defektus išimant, užvirinant, keičiant susidėvėjusias detales: </t>
    </r>
    <r>
      <rPr>
        <sz val="10"/>
        <rFont val="Arial"/>
        <family val="2"/>
        <charset val="186"/>
      </rPr>
      <t>Vožtuvo nuėmimas. Išardymas, valymas, detalių praplovimas ir prapūtimas suspaustu oru. Sandarinimo paviršių prigulimo patikrinimas pagal dažus, šlifavimas ir pritrynimas. Metalo defektų pašalinimas šlifuojant abrazyviniais įrankiais, iššlifuotų vietų užlydymas ir nušlifavimas. Vožtuvo defektinių detalių pakeitimas su jų priderinimu pagal vietą ir šlifavimu (išskyrus balno keitimą Srieginių sujungimų ir tvirtinimo detalių patikrinimas. Balno tvirtinimo patikrinimas. Kontrolinis surinkimas su reikiamais matavimais pagal formuliarą. Surinkimas ir pastatymas.</t>
    </r>
  </si>
  <si>
    <t>TG493</t>
  </si>
  <si>
    <r>
      <t>Reguliuojančių vožtuvų Ø150 remontas :</t>
    </r>
    <r>
      <rPr>
        <sz val="10"/>
        <rFont val="Arial"/>
        <family val="2"/>
        <charset val="186"/>
      </rPr>
      <t xml:space="preserve"> Vožtuvo nuėmimas. Išardymas, valymas, detalių praplovimas ir prapūtimas suspaustu oru. Sandarinimo paviršių prigulimo patikrinimas pagal dažus, šlifavimas ir pritrynimas. Vožtuvo defektinių detalių pakeitimas su jų priderinimu pagal vietą ir šlifavimu (išskyrus balno keitimą). Srieginių sujungimų ir tvirtinimo detalių patikrinimas. Balno tvirtinimo patikrinimas. Kontrolinis surinkimas su reikiamais matavimais pagal formuliarą. Surinkimas ir pastatymas.</t>
    </r>
  </si>
  <si>
    <t>TG494</t>
  </si>
  <si>
    <r>
      <t xml:space="preserve">Remontas šlifavimu pašalinant metalo defektus po to užvirinant ir keičiant susidėvėjusias detales: </t>
    </r>
    <r>
      <rPr>
        <sz val="10"/>
        <rFont val="Arial"/>
        <family val="2"/>
        <charset val="186"/>
      </rPr>
      <t>Vožtuvo nuėmimas. Išardymas, valymas, detalių praplovimas ir prapūtimas suspaustu oru. Sandarinimo paviršių prigulimo patikrinimas pagal dažus, šlifavimas ir pritrynimas. Metalo defektų pašalinimas šlifuojant abrazyviniais įrankiais, iššlifuotų vietų aplydymas ir nušlifavimas. Vožtuvo defektinių detalių pakeitimas su jų priderinimu pagal vietą ir šlifavimu (išskyrus balno keitimą  Srieginių sujungimų ir tvirtinimo detalių patikrinimas. Balno tvirtinimo patikrinimas. Kontrolinis surinkimas su reikiamais matavimais pagal formuliarą. Surinkimas ir pastatymas.</t>
    </r>
  </si>
  <si>
    <t>Turbinos paskirstymo mechanizmas (visos reikiamos medžiagos remontui Rangovo)</t>
  </si>
  <si>
    <t>TG495</t>
  </si>
  <si>
    <r>
      <t>Turbinos reguliuojančio vožtuvų paskirstymo mechanizmo remontas:</t>
    </r>
    <r>
      <rPr>
        <sz val="10"/>
        <rFont val="Arial"/>
        <family val="2"/>
        <charset val="186"/>
      </rPr>
      <t xml:space="preserve">  išardymas, nuėmimas, valymas, detalių praplovimas ir prapūtimas suspaustu oru. Kumštelių paviršių  patikrinimas, šlifavimas ir pritrynimas. Srieginių sujungimų ir tvirtinimo detalių patikrinimas. Defektinių guolių  pakeitimas. Surinkimas pagal formuliarą. Mazgo sutepimas.</t>
    </r>
  </si>
  <si>
    <t>mechanizmas</t>
  </si>
  <si>
    <t>REGULIAVIMO SISTEMOS REMONTAS</t>
  </si>
  <si>
    <t>TG496</t>
  </si>
  <si>
    <t>Charakteristikų nustatymas, ataskaitos pateikimas</t>
  </si>
  <si>
    <t>TG497</t>
  </si>
  <si>
    <t>Derinimas, ataskaitos pateikimas</t>
  </si>
  <si>
    <t>TG498</t>
  </si>
  <si>
    <t>Reguliavimo sistemos mazgų išardymas, valymas, defektavimas. Defektų šalinimas. Surinkimas, derinimas.</t>
  </si>
  <si>
    <t>sistema</t>
  </si>
  <si>
    <t>TG410</t>
  </si>
  <si>
    <t>TURBOAGREGATO TEPALO SISTEMOS REMONTAS</t>
  </si>
  <si>
    <t>TG4101</t>
  </si>
  <si>
    <r>
      <t>Turbinos alyvos bako (7mᶾ) remontas:</t>
    </r>
    <r>
      <rPr>
        <sz val="10"/>
        <rFont val="Arial"/>
        <family val="2"/>
        <charset val="186"/>
      </rPr>
      <t xml:space="preserve"> bako atidengimas. Vidinio paviršiaus išvalymas. Filtrų ir oro atskyrėjų demontavimas.Tepimo ir pagrindinio inžektorių ir  vožtuvų remontas (redukcinio, atbulinio). Filtrų prapūtimas suspaustu oru , sietelių apžiūra, pažeistų sietelių sulitavimas. Bako išvalymo švaros pridavimas UŽSAKOVUI, akto įforminimas.  Filtrų ir oro atskyrėjų pastatymas. Bako uždengimas.</t>
    </r>
  </si>
  <si>
    <t>Turbinos alyvos aušintuvo remontas</t>
  </si>
  <si>
    <t>TG4102</t>
  </si>
  <si>
    <r>
      <t>Turbinos alyvos aušintuvų remontas:</t>
    </r>
    <r>
      <rPr>
        <sz val="10"/>
        <color rgb="FF000000"/>
        <rFont val="Arial"/>
        <family val="2"/>
      </rPr>
      <t xml:space="preserve"> alyvos aušintuvo išardymas, vamzdžių pluošto išėmimas, valymas. Aušintuvo vidinio paviršiaus ir detalių valymas. Vamzdelinės dalies vidaus ir išorės ir korpuso vidaus plovimas.(vamzdeliai  Ø16x0,75, L-1600 284 vnt) Tarpinių keitimas (tarpinės Rangovo). Aušintuvo surinkimas, hidraulinis išbandymas. </t>
    </r>
  </si>
  <si>
    <t>VAKUMINĖS SISTEMOS REMONTAS</t>
  </si>
  <si>
    <t>TG4103</t>
  </si>
  <si>
    <r>
      <t xml:space="preserve">Vakuuminės sistemos remontas: </t>
    </r>
    <r>
      <rPr>
        <sz val="10"/>
        <color rgb="FF000000"/>
        <rFont val="Arial"/>
        <family val="2"/>
        <charset val="186"/>
      </rPr>
      <t>Vakuuminės sistemos sandarumo patikrinimui atramų pastatymas po kondensatoriaus spyruoklėmis ir nuėmimas po remonto 4vnt.. Garo ežektorių kondensato vakuuminės sistemos trakto užpildymas vandeniu. Turbinos (ŽSC) liuko atidarymas vidaus apžiūrai ir uždarymas. Atmosferinio vožtuvo D450 dangčio demontavimas ir sumontavimas, vožtuvo priverstinis uždarymas, atidarymas ir sandarumo patikrinimas po vožtuvo surinkimo. Vakuminės sistemos nesandarumų pašalinimas.</t>
    </r>
  </si>
  <si>
    <t>VIBRACIJOS TYRIMO DARBAI</t>
  </si>
  <si>
    <t>TG4111</t>
  </si>
  <si>
    <t>Įrenginio vibracijų matavimai, analizė, priežasčių nustatymas. Išvadų bei rekomendacijų pateikimas</t>
  </si>
  <si>
    <t>agregatas</t>
  </si>
  <si>
    <t>Turboagregatų guolių vibracijos sumažinimas, uždedant balansavimo svorius</t>
  </si>
  <si>
    <t>TG4121</t>
  </si>
  <si>
    <t>Turbinos rotorius balansavimas savuose guoliuose</t>
  </si>
  <si>
    <t>TG4122</t>
  </si>
  <si>
    <t>Generatoriaus rotoriaus balansavimas savuose guoliuose</t>
  </si>
  <si>
    <t>TG4123</t>
  </si>
  <si>
    <t>Žadintuvo rotoriaus balansavimas savuose guoliuose</t>
  </si>
  <si>
    <t>TG4124</t>
  </si>
  <si>
    <t>Žadintuvo rotoriau dinaminis balansavimas staklėse (apima visus demontavimo/sumontavimo, vežimo, balansavimo, derinimo darbus)</t>
  </si>
  <si>
    <t>Siurblių ir kitų mechanizmų rotorių dinaminis balansavimas staklėse, įskaitant staklių paruošimą</t>
  </si>
  <si>
    <t>TG4125</t>
  </si>
  <si>
    <t>Rotoriaus svoris iki 0,5 t</t>
  </si>
  <si>
    <t>TG4126</t>
  </si>
  <si>
    <t>Rotoriaus svoris iki 1 t</t>
  </si>
  <si>
    <t>TG4127</t>
  </si>
  <si>
    <t>Rotoriaus svoris virš 1iki 3 t</t>
  </si>
  <si>
    <t>ĮVAIRŪS TURBINŲ REMONTO DARBAI</t>
  </si>
  <si>
    <t>TG4131</t>
  </si>
  <si>
    <r>
      <t>Izoliacinių tarpiklių po generatoriaus atrama  (po žadintuvu) paruošimas ir priderinimas</t>
    </r>
    <r>
      <rPr>
        <b/>
        <sz val="10"/>
        <color rgb="FF000000"/>
        <rFont val="Arial"/>
        <family val="2"/>
      </rPr>
      <t xml:space="preserve"> (medžiagos Rangovo)</t>
    </r>
  </si>
  <si>
    <t>atrama</t>
  </si>
  <si>
    <t>Detalių paviršių suleidimas skutant guolių korpusus</t>
  </si>
  <si>
    <t>TG4132</t>
  </si>
  <si>
    <t>Guolių įdėklų sferinių paviršių skutimas iki 0,2 mm gylio</t>
  </si>
  <si>
    <t>dm²</t>
  </si>
  <si>
    <t>TG4133</t>
  </si>
  <si>
    <t>Guolių korpusų sandarumo patikrinimas</t>
  </si>
  <si>
    <t>korp.</t>
  </si>
  <si>
    <t>TG4134</t>
  </si>
  <si>
    <r>
      <t xml:space="preserve">Veleno kakliuko šlifavimas gyliu iki 0,5 mm. Pastaba: atliekant rankinį kakliukų šlifavimą, taikyti koeficientą 0,3. </t>
    </r>
    <r>
      <rPr>
        <b/>
        <sz val="10"/>
        <rFont val="Arial"/>
        <family val="2"/>
        <charset val="186"/>
      </rPr>
      <t xml:space="preserve">Pastaba: </t>
    </r>
    <r>
      <rPr>
        <sz val="10"/>
        <rFont val="Arial"/>
        <family val="2"/>
        <charset val="186"/>
      </rPr>
      <t xml:space="preserve"> į kainą įskaičiuota veleno kakliuko šlifavimas spec. įrangos pagalba elektrinės sąlygomis. </t>
    </r>
  </si>
  <si>
    <t>TG4135</t>
  </si>
  <si>
    <t>Aštraus garo flanšų paviršiaus pritrynimas</t>
  </si>
  <si>
    <t>flanšas</t>
  </si>
  <si>
    <t>TG4137</t>
  </si>
  <si>
    <t>Tepalo gaudytojų remontas su ūselių pakeitimu. Pastaba: nekeičiant ūselių taikyti koeficientą 0,5</t>
  </si>
  <si>
    <t>TG4138</t>
  </si>
  <si>
    <r>
      <t>Turbinos tepimo alyvos padavimo ir nusipylimo vamzdynų izoliacijos atstatymas: Generatoriaus galinio guolio ir vamzdynų elektrinės izoliacijos patikrinimas, flanšų skyrimo plokštumų ir varžtų izoliacinių tarpinių pakeitimas, atstatant elektrinę varžą iki norminių reikalavimų.</t>
    </r>
    <r>
      <rPr>
        <b/>
        <sz val="10"/>
        <color rgb="FF000000"/>
        <rFont val="Arial"/>
        <family val="2"/>
      </rPr>
      <t>(visos reikiamos medžiagos Rangovo)</t>
    </r>
  </si>
  <si>
    <t>TG4139</t>
  </si>
  <si>
    <t>Reguliavimo dangčio nuėmimas, pagrindinio tepalo siurblio pusmovės atjungimas, siurblio išėmimas, remontas, centravimas (be plokštės šlifavimo), pusmovės sujungimas, dangčio  uždarymas</t>
  </si>
  <si>
    <t>siurblys</t>
  </si>
  <si>
    <t>ŽEMO SLĖGIO ŠILDYTUVŲ REMONTAS 12 MW turbinai</t>
  </si>
  <si>
    <t>TG41310</t>
  </si>
  <si>
    <r>
      <t xml:space="preserve">Turbinos 12MW Žemo slėgio šildytuvo ŽSŠ-4(modelis PND-40) remontas: </t>
    </r>
    <r>
      <rPr>
        <sz val="10"/>
        <color rgb="FF000000"/>
        <rFont val="Arial"/>
        <family val="2"/>
      </rPr>
      <t xml:space="preserve">vamzdynų atjungimas, išardymas su vamzdžių pluošto išėmimu. Korpuso, vandens kameros defektacija, defektų pašalinimas. Atrevizuoto vamzdžių pluošto sumontavimas. Vandens lygio prietaiso ir tvirtinimo detalių defektų pašalinimas. Tarpinių gaminimas ir keitimas. Garinės(korpuso) ir vamzdelinės dalies hidraulinis bandymas P= 6 bar. hidrauliniu presu. Surinkimas, vamzdynų prijungimas. </t>
    </r>
    <r>
      <rPr>
        <b/>
        <sz val="10"/>
        <color rgb="FF000000"/>
        <rFont val="Arial"/>
        <family val="2"/>
      </rPr>
      <t>(tarpinės Rangovo)</t>
    </r>
  </si>
  <si>
    <t>AUKŠTO SLĖGIO ŠILDYTUVO U 111/2-1/55 ASŠ-5 REMONTAS</t>
  </si>
  <si>
    <t>TG41311</t>
  </si>
  <si>
    <r>
      <t>ASŠ-5  remontas su tiesialinijine vamzdžių sistema:</t>
    </r>
    <r>
      <rPr>
        <sz val="10"/>
        <color rgb="FF000000"/>
        <rFont val="Arial"/>
        <family val="2"/>
      </rPr>
      <t xml:space="preserve"> Vamzdynų atjungimas (prijungimas), skyrimo plokštumų išardymas, vandens kamerų nuėmimas. Valymas, apžiūra, defektacija. Vandens kamerų korpuso, vamzdžių sistemos, vandens lygio prietaiso ir tvirtinimo detalių defektų pašalinimas. Tarpinių keitimas. Vandens kamerų pastatymas, skyrimo plokštumų surinkimas, hidraulinis išbandymas. </t>
    </r>
    <r>
      <rPr>
        <b/>
        <sz val="10"/>
        <color rgb="FF000000"/>
        <rFont val="Arial"/>
        <family val="2"/>
      </rPr>
      <t>(tarpinės Ranvogo)</t>
    </r>
  </si>
  <si>
    <t>KONDENSATORIAUS REMONTAS 12 MW turbinai</t>
  </si>
  <si>
    <t>TG41312</t>
  </si>
  <si>
    <r>
      <rPr>
        <b/>
        <sz val="10"/>
        <color rgb="FF000000"/>
        <rFont val="Arial"/>
        <family val="2"/>
      </rPr>
      <t>Kondensatoriaus</t>
    </r>
    <r>
      <rPr>
        <sz val="10"/>
        <color rgb="FF000000"/>
        <rFont val="Arial"/>
        <family val="2"/>
      </rPr>
      <t xml:space="preserve"> patikra</t>
    </r>
    <r>
      <rPr>
        <b/>
        <sz val="10"/>
        <color rgb="FF000000"/>
        <rFont val="Arial"/>
        <family val="2"/>
      </rPr>
      <t>:</t>
    </r>
    <r>
      <rPr>
        <sz val="10"/>
        <color rgb="FF000000"/>
        <rFont val="Arial"/>
        <family val="2"/>
      </rPr>
      <t xml:space="preserve"> Liukų atidarymas (uždarymas) pakeičiant tarpines. Vandens kamerų valymas, apžiūra. Atramų passtatymas po kondesatoriaus spyruoklėmis 4vnt. Atmosferinio vožtuvo D450 dangčio demontavimas ir sumontavimas, vožtuvo priverstinis uždarymas, atidarymas ir sandarumo patikrinimas po vožtuvo surinkimo. ŽSC liuko atidarymas/uždarimas. Kondensato dalies užpildymas vandeniu iki mentelių (vykdo užsakovas). Vamzdelių apžiūra ar nera nesandarumo vamzdeliuose. </t>
    </r>
    <r>
      <rPr>
        <b/>
        <sz val="10"/>
        <color rgb="FF000000"/>
        <rFont val="Arial"/>
        <family val="2"/>
      </rPr>
      <t>( liukų tarpinės Rangovo)</t>
    </r>
  </si>
  <si>
    <t>TG41313</t>
  </si>
  <si>
    <t>Vamzdelių aklinimas (aklės Rangovo)</t>
  </si>
  <si>
    <t>EŽEKTORIŲ REMONTAS 12 MW turbinai</t>
  </si>
  <si>
    <t>TG41314</t>
  </si>
  <si>
    <r>
      <t>Garo ežektorių su aušintuvais remontas:</t>
    </r>
    <r>
      <rPr>
        <sz val="10"/>
        <color rgb="FF000000"/>
        <rFont val="Arial"/>
        <family val="2"/>
      </rPr>
      <t xml:space="preserve"> Vamzdynų atjungimas (prijungimas), išardymas, valymas, vamzdelių vidaus plovimas (vamzdeliai Ø19x1x2000 mm. 99 vnt. žalvaris), detalių defektų pašalinimas. Susidėvėjusių detalių, defektacija. Vamzdžių sistemos, korpuso ir tvirtinimo tūtų ir difuzorių tarpelių reguliavimas. Tarpinių  keitimas. Vamzdelinės dalies hidraulinis bandymas darbiniu slėgiu iš užsakovo techninio vandens tinklo. Surinkimas. </t>
    </r>
    <r>
      <rPr>
        <b/>
        <sz val="10"/>
        <color rgb="FF000000"/>
        <rFont val="Arial"/>
        <family val="2"/>
      </rPr>
      <t>(visos reikiamos medžiagos Rangovo)</t>
    </r>
  </si>
  <si>
    <t>TG5</t>
  </si>
  <si>
    <t>TG51</t>
  </si>
  <si>
    <t>Guolio korpuso atidarymas ir uždarymas</t>
  </si>
  <si>
    <t>TG511</t>
  </si>
  <si>
    <r>
      <t xml:space="preserve">Guolio dangčio korpuso demontavimas ir sumontavimas (guolio korpuso dangčio nuėmimas. Valymas, plovimas, tarpinių keitimas </t>
    </r>
    <r>
      <rPr>
        <b/>
        <sz val="10"/>
        <color rgb="FF000000"/>
        <rFont val="Arial"/>
        <family val="2"/>
      </rPr>
      <t>(tarpinės Rangovo)</t>
    </r>
    <r>
      <rPr>
        <sz val="10"/>
        <color rgb="FF000000"/>
        <rFont val="Arial"/>
        <family val="2"/>
      </rPr>
      <t>. Defektinių tvirtinimo detalių pakeitimas. Guolio korpuso uždarymas.)</t>
    </r>
  </si>
  <si>
    <t>TG52</t>
  </si>
  <si>
    <t>GARINIŲ SANDARINMŲ REMONTAS</t>
  </si>
  <si>
    <t>TG521</t>
  </si>
  <si>
    <t>Garinių (priekinių, galinių) sandarinimų, tarpelių, patikrinimas, rotoriaus judėjimo ašine kryptimi patikrinimas ( neatidarius turbinos cilindro, atidarant guolius, stumdant rotorių)</t>
  </si>
  <si>
    <t>sist.</t>
  </si>
  <si>
    <t>TG53</t>
  </si>
  <si>
    <t>ROTORIAUS REMONTAS</t>
  </si>
  <si>
    <t>TG531</t>
  </si>
  <si>
    <t>Rotoriaus paskutinio laipsnio mentelių vizualinė patikra endoskopavimu, ataskaitos paruošimas</t>
  </si>
  <si>
    <t>TG532</t>
  </si>
  <si>
    <t>Turbinos ir pavaros (reduktoriaus) centravimo patikrinimas</t>
  </si>
  <si>
    <t>TG533</t>
  </si>
  <si>
    <t>Turbinos ir pavaros (reduktoriaus) centravimas</t>
  </si>
  <si>
    <t>TG534</t>
  </si>
  <si>
    <t>Veleno kakliuko vizualinė kontrolė kontakto su guoliais, sandarinimais zonose defektacija ir remontas</t>
  </si>
  <si>
    <t>TG535</t>
  </si>
  <si>
    <t>Rotoriaus judėjimo ašine kryptimi, sklandaus sukimosi tikrinimas, ataskaitos paruošimas</t>
  </si>
  <si>
    <t>TG536</t>
  </si>
  <si>
    <t>Veleno pasukimo mechanizmo centruotės su rotoriumi patikrinimas ir centravimas</t>
  </si>
  <si>
    <t>TG537</t>
  </si>
  <si>
    <t>Veleno pasukimo mechanizmo remontas (gamintojas BHS Getriebe GmbH, tipas RDV 80, reduktorius SEW KF87 )</t>
  </si>
  <si>
    <t>TG538</t>
  </si>
  <si>
    <t>SSS sankabos defektacija ir remontas (sklandaus veikimo, krumplių ir velkių defektacija ir remontas. Gamintojas SSS Gears,  tipas SM17006, [36T])</t>
  </si>
  <si>
    <t>TG54</t>
  </si>
  <si>
    <t>TG541</t>
  </si>
  <si>
    <t>Atkirtos vožtuvo patikra: išrinkimas/surinkimas, vožtuvo ir vožtuvo balno, sandarinimo paviršių defektacija. Riebokšlių, tarpinių, sandariklių keitimas (medžiagos Rangovo). Vizualinis garo filtro (sieto) patikrinimas, įtrūkių nustatymas spalvotos metalo defektoskopijos metodu, defektacija. Funkcionalumo patikrinimas pagal gamyklos gamintojos nurodymus.</t>
  </si>
  <si>
    <t>TG542</t>
  </si>
  <si>
    <t>Reguliavimo vožtuvų patikra ( pagrindinės plokštės demontavimas/ sumontavimas. Vožtuvų išrinkimas/surinkimas, vizualinė vožtuvų jungčių, vožtuvų kotų, difuzorių ir vožtuvų defektacija. Svertų, jungčių, apsauginių žiedų ir varžtų defektacija.</t>
  </si>
  <si>
    <t>TG543</t>
  </si>
  <si>
    <t>Reguliuojančio voztuvo kotų keitimas naujais</t>
  </si>
  <si>
    <t>TG544</t>
  </si>
  <si>
    <t>Reguliuojančių vožtuvų kotų sandarinimų keitimas neremontuojant vožtuvų (pagrindinės plokštės demontavimas ir sumontavimas, sandariklių ,spiralines tarpinės  keitimas)</t>
  </si>
  <si>
    <t>TG545</t>
  </si>
  <si>
    <t>Reguliuojančių vožtuvų kotų sandarinimų remontas nedemontuojant pagrindinės plokštės (kotų sandariklių buksų paveržimas ir sureguliavimas. Sureguliuoti iki sandaraus ir sklandaus be strigimo kotų slankiojimo)</t>
  </si>
  <si>
    <t>TG546</t>
  </si>
  <si>
    <t xml:space="preserve">Atkirtos vožtuvo servomotoro ir  jungiamųjų vamzdžių, jungčių ir sujungimų  defektacija </t>
  </si>
  <si>
    <t>TG547</t>
  </si>
  <si>
    <t xml:space="preserve">Atkirtos vožtuvo servomotoro ir  jungiamųjų vamzdžių, jungčių ir sujungimų  remontas </t>
  </si>
  <si>
    <t>TG548</t>
  </si>
  <si>
    <t>Reguliuojančių  vožtuvų servomotoro ir jungiamųjų vamzdžių, jungčių ir sujungimų  defektacija</t>
  </si>
  <si>
    <t>TG549</t>
  </si>
  <si>
    <t>Reguliuojančių  vožtuvų servomotoro ir jungiamųjų vamzdžių, jungčių ir sujungimų  remontas</t>
  </si>
  <si>
    <t>TG550</t>
  </si>
  <si>
    <t>Tarpinio garų numetimo servomotoro remontas</t>
  </si>
  <si>
    <t>TG551</t>
  </si>
  <si>
    <t>Tarpinio garų numetimo servomotoro keitimas</t>
  </si>
  <si>
    <t>TG552</t>
  </si>
  <si>
    <t>Atkirtos vožtuvo servomotoro keitimas</t>
  </si>
  <si>
    <t>TG553</t>
  </si>
  <si>
    <t>Reguliuojančių vožtuvų servomotoro keitimas</t>
  </si>
  <si>
    <t>TG56</t>
  </si>
  <si>
    <t>TG561</t>
  </si>
  <si>
    <r>
      <t xml:space="preserve">Hidroakumuliatoriaus dujų slėgio patikrinimas, papildymas  Gamintojas HYDAC, tipas SB 330 220-A1/112U 330A) </t>
    </r>
    <r>
      <rPr>
        <b/>
        <sz val="10"/>
        <color rgb="FF000000"/>
        <rFont val="Arial"/>
        <family val="2"/>
      </rPr>
      <t>(dujos Rangovo)</t>
    </r>
  </si>
  <si>
    <t>TG562</t>
  </si>
  <si>
    <r>
      <t xml:space="preserve">Pavaros (reduktoriaus) atidarymas/ surinkimas ir krumpliaračių išmontavimas, pavaros krumpliarčių krumplių, pusmovių  defektacija, paviršiaus įtrūkimų patikrinimas. Vizualus turbinos ir pavaros  sujungimo patikrinimas, ašinio poslinkio patikrinimas, defektacija </t>
    </r>
    <r>
      <rPr>
        <b/>
        <sz val="10"/>
        <color rgb="FF000000"/>
        <rFont val="Arial"/>
        <family val="2"/>
      </rPr>
      <t>(visos reikiamos medžiagos Rangovo)</t>
    </r>
  </si>
  <si>
    <t>TG57</t>
  </si>
  <si>
    <t>TEPIMO IR REGULIAVIMO SISTEMŲ REMONTAI</t>
  </si>
  <si>
    <t>TG571</t>
  </si>
  <si>
    <r>
      <rPr>
        <sz val="10"/>
        <color rgb="FF000000"/>
        <rFont val="Arial"/>
        <family val="2"/>
      </rPr>
      <t>Tepimo modulio patikra:  [gamintojas Wesselmann engineering Muhlendam] alyvos bako (5m</t>
    </r>
    <r>
      <rPr>
        <sz val="10"/>
        <color rgb="FF000000"/>
        <rFont val="Calibri"/>
        <family val="2"/>
      </rPr>
      <t>³</t>
    </r>
    <r>
      <rPr>
        <sz val="10"/>
        <color rgb="FF000000"/>
        <rFont val="Arial"/>
        <family val="2"/>
      </rPr>
      <t xml:space="preserve">) atidengimas. Vidinio paviršiaus išvalymas. Bako išvalymo švaros pridavimas UŽSAKOVUI, akto įforminimas. Bako uždengimas. Filtrų  pakeitimas </t>
    </r>
    <r>
      <rPr>
        <b/>
        <sz val="10"/>
        <color rgb="FF000000"/>
        <rFont val="Arial"/>
        <family val="2"/>
      </rPr>
      <t>(filtrai Rangovo)</t>
    </r>
    <r>
      <rPr>
        <sz val="10"/>
        <color rgb="FF000000"/>
        <rFont val="Arial"/>
        <family val="2"/>
      </rPr>
      <t xml:space="preserve">. Tarpinių keitimas </t>
    </r>
    <r>
      <rPr>
        <b/>
        <sz val="10"/>
        <color rgb="FF000000"/>
        <rFont val="Arial"/>
        <family val="2"/>
      </rPr>
      <t xml:space="preserve">(tarpinės Rangovo) </t>
    </r>
  </si>
  <si>
    <t>TG572</t>
  </si>
  <si>
    <t>Tepimo sistemos slėgio reguliatorių DN100 -2 vnt. remontas, patikrinimas ir darbinių parametrų sureguliavimas, atbulinių tarpflanšinių vožtuvų DN100-4 vnt. remontas.</t>
  </si>
  <si>
    <t>TG573</t>
  </si>
  <si>
    <r>
      <t xml:space="preserve">Tepimo alyvos aušintuvo remontas (gamintojas "HS Cooler", tipas KS20-ACN-881, L-2600) Tepalo aušintuvo, reguliatoriaus išardymas, valymas. Aušintuvo vidinio paviršiaus ir detalių valymas. Tarpinių keitimas. Aušintuvo surinkimas, hidraulinis išbandymas, paruošimas darbui. </t>
    </r>
    <r>
      <rPr>
        <b/>
        <sz val="10"/>
        <color rgb="FF000000"/>
        <rFont val="Arial"/>
        <family val="2"/>
      </rPr>
      <t>(tarpinės Rangovo)</t>
    </r>
  </si>
  <si>
    <t>TG574</t>
  </si>
  <si>
    <r>
      <t>Reguliavimo modulio remontas: [gamintojas Hydac Technology GmbH]) alyvos bako (0,5m</t>
    </r>
    <r>
      <rPr>
        <sz val="10"/>
        <color rgb="FF000000"/>
        <rFont val="Calibri"/>
        <family val="2"/>
      </rPr>
      <t>³</t>
    </r>
    <r>
      <rPr>
        <sz val="10"/>
        <color rgb="FF000000"/>
        <rFont val="Arial"/>
        <family val="2"/>
      </rPr>
      <t xml:space="preserve">) atidengimas. Vidinio paviršiaus išvalymas. Bako išvalymo švaros pridavimas UŽSAKOVUI, akto įforminimas. Bako uždengimas. Filtrų  pakeitimas </t>
    </r>
    <r>
      <rPr>
        <b/>
        <sz val="10"/>
        <color rgb="FF000000"/>
        <rFont val="Arial"/>
        <family val="2"/>
      </rPr>
      <t>(filtrai Rangovo)</t>
    </r>
    <r>
      <rPr>
        <sz val="10"/>
        <color rgb="FF000000"/>
        <rFont val="Arial"/>
        <family val="2"/>
      </rPr>
      <t xml:space="preserve">. Reguliavimo sistemos slėgio ribotuvų 2 vnt, reguliavimo ventilių 6 vnt, recirk.reguliatoriaus patikrinimas ir darbinių parametrų sureguliavimas. Tarpinių keitimas </t>
    </r>
    <r>
      <rPr>
        <b/>
        <sz val="10"/>
        <color rgb="FF000000"/>
        <rFont val="Arial"/>
        <family val="2"/>
      </rPr>
      <t xml:space="preserve">(tarpinės Rangovo) </t>
    </r>
  </si>
  <si>
    <t>TG575</t>
  </si>
  <si>
    <r>
      <t xml:space="preserve">Reguliavimo alyvos plokštelinio aušintuvo remontas (gamintojas "Funke", tipas HEX 615-40 C71). Tepalo aušintuvo išardymas, plokštelių valymas. Aušintuvo detalių valymas. Tarpinių keitimas. Aušintuvo surinkimas, hidraulinis išbandymas, paruošimas darbui. </t>
    </r>
    <r>
      <rPr>
        <b/>
        <sz val="10"/>
        <color rgb="FF000000"/>
        <rFont val="Arial"/>
        <family val="2"/>
      </rPr>
      <t>(visos reikiamos medžiagos Rangovo)</t>
    </r>
  </si>
  <si>
    <t>TG58</t>
  </si>
  <si>
    <t>TG581</t>
  </si>
  <si>
    <r>
      <t xml:space="preserve">Garo ežektorių su kondensato aušintuvu remontas (aušintuvo gamintojas Teemastek Oy).  Vamzdynų atjungimas (prijungimas), išardymas, valymas, detalių defektų pašalinimas. Susidėvėjusių detalių, defektacija. Vamzdžių sistemos, korpuso ir tvirtinimo tūtų ir difuzorių keitimas, tarpelių reguliavimas. Tarpinių  keitimas. Surinkimas, hidraulinis išbandymas. </t>
    </r>
    <r>
      <rPr>
        <b/>
        <sz val="10"/>
        <color rgb="FF000000"/>
        <rFont val="Arial"/>
        <family val="2"/>
      </rPr>
      <t>(visos reikiamos medžiagos Rangovo)</t>
    </r>
  </si>
  <si>
    <t>TG582</t>
  </si>
  <si>
    <r>
      <rPr>
        <sz val="10"/>
        <color rgb="FF000000"/>
        <rFont val="Arial"/>
        <family val="2"/>
      </rPr>
      <t xml:space="preserve">Kondensatoriaus patikra (gamintojas Teemastek Oy.) Liukų atidarymas/uždarymas, valymas, apžiūra. Kondensato dalies užpildymas vandeniu (vykdo užsakovas). Liuko angose vamzdelių sandarumo patikrinimas. Vamzdelių kiekis 3150 vnt. </t>
    </r>
    <r>
      <rPr>
        <b/>
        <sz val="10"/>
        <color rgb="FF000000"/>
        <rFont val="Arial"/>
        <family val="2"/>
      </rPr>
      <t>(tarpinės Rangovo)</t>
    </r>
  </si>
  <si>
    <t>TG583</t>
  </si>
  <si>
    <r>
      <rPr>
        <sz val="10"/>
        <color rgb="FF000000"/>
        <rFont val="Arial"/>
        <family val="2"/>
      </rPr>
      <t>Vamzdelių aklinimas</t>
    </r>
    <r>
      <rPr>
        <b/>
        <sz val="10"/>
        <color rgb="FF000000"/>
        <rFont val="Arial"/>
        <family val="2"/>
      </rPr>
      <t xml:space="preserve"> (aklės Rangovo)</t>
    </r>
  </si>
  <si>
    <t>TG584</t>
  </si>
  <si>
    <r>
      <t xml:space="preserve">Tinklų vandens plokštelinio aušintuvo remontas ( gamintojas Funke, tipas FP 205-57-1-EH-1. Aušintuvo išardymas, plokštelių valymas. Aušintuvo detalių valymas. Tarpinių keitimas. Aušintuvo surinkimas, hidraulinis išbandymas, paruošimas darbui.) </t>
    </r>
    <r>
      <rPr>
        <b/>
        <sz val="10"/>
        <color rgb="FF000000"/>
        <rFont val="Arial"/>
        <family val="2"/>
      </rPr>
      <t>(tarpinės Rangovo)</t>
    </r>
  </si>
  <si>
    <t>TG59</t>
  </si>
  <si>
    <t>ATRAMŲ REMONTAS</t>
  </si>
  <si>
    <t>TG591</t>
  </si>
  <si>
    <t>Guolių tepalinių sandarinimo žiedų remontas (tepalinio sandarinimo tarpelio išmatavimas iki ir po remonto. Sandarinimo demontavimas valymas defektavimas,  remontas ir sumontavimas.)</t>
  </si>
  <si>
    <t>TG592</t>
  </si>
  <si>
    <t>Guolių tepalinių sandarinimo žiedų keitimas ( tepalinio sandarinimo tarpelio išmatavimas iki ir po remonto. Sandarinimo keitimas ir sumontavimas)</t>
  </si>
  <si>
    <t>TG593</t>
  </si>
  <si>
    <t>Atraminių guolių D 140 mm remontas (gamintojas KSR. Guolio dangčio nuėmimas. Guolio atidarymas, tarpelių matavimai ir išardymas. Rotoriaus galo pakėlimas (nuleidimas), guolio apatinės pusės išėmimas (įdėjimas). Valymas, plovimas, užplėšimų, įmušimų pašalinimas. Babito stovio patikrinimas ir smulkių defektų pašalinimas poliravimu. Babito prigulimo patikrinimas. Rotoriaus ašinio išbėgio užtikrinimas ašiniame guolyje. Defektinių tvirtinimo detalių pakeitimas. Tarpelių, įvaržų, išbėgio matavimai. Kontrolinis guolio surinkimas. Guolio ir dangčio uždarymas).</t>
  </si>
  <si>
    <t>TG594</t>
  </si>
  <si>
    <t>Ašinio guolio  remontas (gamintojas KSR. Guolio dangčio nuėmimas. Guolio atidarymas, tarpelių matavimai ir išardymas. Rotoriaus galo pakėlimas (nuleidimas), guolio apatinės pusės išėmimas (įdėjimas). Valymas, plovimas, užplėšimų, įmušimų pašalinimas, poliravimas. Atraminių kaldėlių (apkrautos ir neapkrautos pusės) atraminių paviršių stovio patikrinimas. Rotoriaus ašinio išbėgio patikrinimas ašiniame guolyje. Defektinių tvirtinimo detalių pakeitimas. Tarpelių, įvaržų, išbėgio matavimai. Kontrolinis guolio surinkimas. Guolio uždarymas.)</t>
  </si>
  <si>
    <t>TG595</t>
  </si>
  <si>
    <t>Ašinio guolio  keitimas (guolio mazgo išardymas guolio pakeitimas ir mazgo surinkimas, gamintojas KSR)</t>
  </si>
  <si>
    <t>TG596</t>
  </si>
  <si>
    <t>Atraminio guolio  keitimas (guolio mazgo išardymas guolio pakeitimas ir mazgo surinkimas, gamintojas KSR)</t>
  </si>
  <si>
    <t>TG6</t>
  </si>
  <si>
    <t>Darbai ir paslaugos vykdomi pagal nurodytus valandinius ir kitus įkainius:</t>
  </si>
  <si>
    <t>TG61</t>
  </si>
  <si>
    <r>
      <t xml:space="preserve">Gamyklos gamintojos inžinieriaus, specialisto valandinis įkainis darbo dienomis </t>
    </r>
    <r>
      <rPr>
        <b/>
        <sz val="10"/>
        <color rgb="FF000000"/>
        <rFont val="Arial"/>
        <family val="2"/>
      </rPr>
      <t>(į kainą turi būti įskaičiuotos visos susijusios išlaidos. Darbo valandos fiksuojamos nuo atvykimo į gamyklą iki išvikimo iš gamyklos</t>
    </r>
    <r>
      <rPr>
        <sz val="10"/>
        <color rgb="FF000000"/>
        <rFont val="Arial"/>
        <family val="2"/>
        <charset val="186"/>
      </rPr>
      <t>)</t>
    </r>
  </si>
  <si>
    <t>val.</t>
  </si>
  <si>
    <t>TG62</t>
  </si>
  <si>
    <r>
      <t>Gamyklos gamintojos inžinieriaus, specialisto valandinis įkainis poilsio ir švenčių dienomis</t>
    </r>
    <r>
      <rPr>
        <b/>
        <sz val="10"/>
        <color rgb="FF000000"/>
        <rFont val="Arial"/>
        <family val="2"/>
      </rPr>
      <t xml:space="preserve"> (į kainą turi būti įskaičiuotos visos susijusios išlaidos. Darbo valandos fiksuojamos nuo atvykimo į gamyklą iki išvikimo iš gamyklos)</t>
    </r>
  </si>
  <si>
    <t>TG63</t>
  </si>
  <si>
    <r>
      <t xml:space="preserve">Rangovo darbų vadovo, specialisto, inžienieriaus valadinis įkainis darbo dienomis </t>
    </r>
    <r>
      <rPr>
        <b/>
        <sz val="10"/>
        <color rgb="FF000000"/>
        <rFont val="Arial"/>
        <family val="2"/>
      </rPr>
      <t>(į kainą turi būti įskaičiuotos visos susijusios išlaidos. Darbo valandos fiksuojamos nuo atvykimo į gamyklą iki išvikimo iš gamyklos)</t>
    </r>
  </si>
  <si>
    <t>TG64</t>
  </si>
  <si>
    <r>
      <t xml:space="preserve">Rangovo darbų vadovo, specialisto, inžienieriaus valadinis įkainis poilsio ir švenčių dienomis </t>
    </r>
    <r>
      <rPr>
        <b/>
        <sz val="10"/>
        <color rgb="FF000000"/>
        <rFont val="Arial"/>
        <family val="2"/>
      </rPr>
      <t>(į kainą turi būti įskaičiuotos visos susijusios išlaidos. Darbo valandos fiksuojamos nuo atvykimo į gamyklą iki išvikimo iš gamyklos)</t>
    </r>
  </si>
  <si>
    <t>TG65</t>
  </si>
  <si>
    <r>
      <t xml:space="preserve">Rangovo darbuotojo, šalkalvio, montuotojo, kai dirbs vienas žmogus valadinis įkainis darbo dienomis </t>
    </r>
    <r>
      <rPr>
        <b/>
        <sz val="10"/>
        <color rgb="FF000000"/>
        <rFont val="Arial"/>
        <family val="2"/>
      </rPr>
      <t>(į kainą turi būti įskaičiuotos visos susijusios išlaidos. Darbo valandos fiksuojamos nuo atvykimo į gamyklą iki išvikimo iš gamyklos)( jeigu dirba daugiau negu vienas žmogus valandų skaičius dauginamas iš žmonių skaičiaus)</t>
    </r>
  </si>
  <si>
    <t>TG66</t>
  </si>
  <si>
    <r>
      <t xml:space="preserve">Rangovo darbuotojo, šalkalvio, montuotojo, kai dirbs vienas žmogus valadinis įkainis poilsio ir švenčių dienomis </t>
    </r>
    <r>
      <rPr>
        <b/>
        <sz val="10"/>
        <color rgb="FF000000"/>
        <rFont val="Arial"/>
        <family val="2"/>
      </rPr>
      <t>(į kainą turi būti įskaičiuotos visos susijusios išlaidos. Darbo valandos fiksuojamos nuo atvykimo į gamyklą iki išvikimo iš gamyklos)( jeigu dirba daugiau negu vienas žmogus valandų skaičius dauginamas iš žmonių skaičiaus)</t>
    </r>
  </si>
  <si>
    <r>
      <t>Guolio atidarymas, įvaržos tikrinimas.</t>
    </r>
    <r>
      <rPr>
        <sz val="10"/>
        <color rgb="FF000000"/>
        <rFont val="Arial"/>
        <family val="2"/>
      </rPr>
      <t xml:space="preserve"> Guolio dančio atsukimas, nuėmimas. Guolio karterio valymas. Tepalinių sandarinimų patikrinimas, sulinkusių ūselių atstatymas, sandarinimų išstatymas. Įvaržos patikrinimas, plokštelių defektavimas.</t>
    </r>
  </si>
  <si>
    <r>
      <t xml:space="preserve">Turbinos- generatoriaus atramos Nr. 2;3 dančio nukėlimas kartu su VPM: </t>
    </r>
    <r>
      <rPr>
        <sz val="10"/>
        <rFont val="Arial"/>
        <family val="2"/>
      </rPr>
      <t>Guolių dančio atsukimas, nuėmimas. Guolio karterio valymas. Tepalinių sandarinimų patikrinimas, sulinkųsių ūselių atstatymas, sandarinimų išstatymas. Įvaržos patikrinimas</t>
    </r>
  </si>
  <si>
    <r>
      <t>Guolio atidarymas, įvaržos tikrinimas.</t>
    </r>
    <r>
      <rPr>
        <sz val="10"/>
        <color rgb="FF000000"/>
        <rFont val="Arial"/>
        <family val="2"/>
      </rPr>
      <t xml:space="preserve"> Guolio dančio atsukimas, nuėmimas. Guolio karterio valymas. Tepalinių sandarinimų patikrinimas, sulinkusių ūselių atstatymas, sandarinimų išstatymas. Įvaržos patikrinimas</t>
    </r>
  </si>
  <si>
    <r>
      <t xml:space="preserve">Techninis patikrinimas išardant guolį. </t>
    </r>
    <r>
      <rPr>
        <sz val="10"/>
        <color rgb="FF000000"/>
        <rFont val="Arial"/>
        <family val="2"/>
      </rPr>
      <t>Guolio dangčio atsukimas, nuėmimas. Guolio atidarymas ir išardymas, tarpelių ir įvaržų matavimai.  Įtaiso rotoriaus galo pakėlimui sumontavimas (demontavimas), rotoriaus galo pakėlimas (nuleidimas), guolio apatinės pusės išėmimas (įdėjimas). Guolio karterio valymas, plovimas, užplėšimų, įmušimų pašalinimas. Įdėklo atraminių paviršių stovio patikrinimas kėdėje ir dangtyje. Įdėklo sferinių paviršių arba centravimo trinkelių prigulimo patikrinimas ir priderinimas. Babito stovio patikrinimas ir smulkių defektų pašalinimas skutimu. Rotoriaus ašinio išbėgio užtikrinimas ašiniame guolyje. Tarpelių, įvaržų, išbėgio matavimai. Kontrolinis guolio surinkimas. Guolio uždarymas.</t>
    </r>
  </si>
  <si>
    <r>
      <t>Techninis patikrinimas išardant guolį atrama Nr 3.</t>
    </r>
    <r>
      <rPr>
        <sz val="10"/>
        <color rgb="FF000000"/>
        <rFont val="Arial"/>
        <family val="2"/>
      </rPr>
      <t xml:space="preserve"> Įtaiso rotoriaus galo pakėlimui sumontavimas (demontavimas), rotoriaus galo pakėlimas (nuleidimas), guolio apatinės pusės išėmimas (įdėjimas). Guolio karterio valymas, plovimas, užplėšimų, įmušimų pašalinimas. Įdėklo atraminių paviršių stovio patikrinimas kėdėje ir dangtyje. Įdėklo sferinių paviršių arba centravimo trinkelių prigulimo patikrinimas ir priderinimas. Babito stovio patikrinimas ir smulkių defektų pašalinimas skutimu. Rotoriaus ašinio išbėgio užtikrinimas ašiniame guolyje. Tarpelių, įvaržų, išbėgio matavimai. Kontrolinis guolio surinkimas. Guolio uždarymas.</t>
    </r>
  </si>
  <si>
    <r>
      <t>Atrama Nr.5 Guolio atidarymas, įvaržos tikrinimas.</t>
    </r>
    <r>
      <rPr>
        <sz val="10"/>
        <color rgb="FF000000"/>
        <rFont val="Arial"/>
        <family val="2"/>
      </rPr>
      <t xml:space="preserve"> Guolio dančio atsukimas, nuėmimas. Guolio karterio valymas. Tepalinių sandarinimų patikrinimas, sulinkusių ūselių atstatymas, sandarinimų išstatymas. Įvaržos patikrinimas.</t>
    </r>
  </si>
  <si>
    <r>
      <t>Atrama Nr.6 Guolio atidarymas, įvaržos tikrinimas.</t>
    </r>
    <r>
      <rPr>
        <sz val="10"/>
        <color rgb="FF000000"/>
        <rFont val="Arial"/>
        <family val="2"/>
      </rPr>
      <t xml:space="preserve"> Guolio dančio atsukimas, nuėmimas. Guolio karterio valymas. Tepalinių sandarinimų patikrinimas, sulinkusių ūselių atstatymas, sandarinimų išstatymas. Įvaržos patikrinimas.</t>
    </r>
  </si>
  <si>
    <t xml:space="preserve">VISO kaina, EUR be PVM  </t>
  </si>
  <si>
    <t>1 priedo Priedas Nr. 1</t>
  </si>
  <si>
    <t>GARO TURBINOS REMONTAS ( MARC 4 - C01, "Everllance Turbo AG" )</t>
  </si>
  <si>
    <t>ĮVAIRŪS TURBINŲ REMONTO DARBAI ( MARC 4 - C01, Everllance Turbo AG )</t>
  </si>
  <si>
    <t>Numatomas preliminarus kiekis</t>
  </si>
  <si>
    <t>Įkainis, EUR be PVM/vnt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</si>
</sst>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0"/>
      <color rgb="FF000000"/>
      <name val="Arial"/>
      <family val="2"/>
      <charset val="186"/>
    </font>
    <font>
      <sz val="10"/>
      <name val="Arial"/>
      <family val="2"/>
      <charset val="186"/>
    </font>
    <font>
      <b/>
      <sz val="10"/>
      <name val="Arial"/>
      <family val="2"/>
      <charset val="186"/>
    </font>
    <font>
      <sz val="10"/>
      <color rgb="FF000000"/>
      <name val="Arial"/>
      <family val="2"/>
    </font>
    <font>
      <b/>
      <sz val="10"/>
      <color rgb="FF000000"/>
      <name val="Arial"/>
      <family val="2"/>
    </font>
    <font>
      <sz val="10"/>
      <name val="Arial"/>
      <family val="2"/>
    </font>
    <font>
      <sz val="10"/>
      <color rgb="FF000000"/>
      <name val="Arial"/>
      <family val="2"/>
      <charset val="186"/>
    </font>
    <font>
      <sz val="11"/>
      <color rgb="FF000000"/>
      <name val="Calibri"/>
      <family val="2"/>
      <charset val="186"/>
    </font>
    <font>
      <sz val="10"/>
      <color rgb="FF000000"/>
      <name val="Calibri"/>
      <family val="2"/>
    </font>
    <font>
      <b/>
      <sz val="11"/>
      <color theme="1"/>
      <name val="Calibri"/>
      <family val="2"/>
      <scheme val="minor"/>
    </font>
    <font>
      <sz val="11"/>
      <color rgb="FFFF0000"/>
      <name val="Calibri"/>
      <family val="2"/>
      <scheme val="minor"/>
    </font>
    <font>
      <sz val="11"/>
      <color rgb="FFFF0000"/>
      <name val="Calibri"/>
      <family val="2"/>
      <scheme val="minor"/>
    </font>
    <font>
      <sz val="11"/>
      <color rgb="FF242424"/>
      <name val="Aptos Narrow"/>
      <family val="2"/>
    </font>
    <font>
      <sz val="11"/>
      <color rgb="FFFF0000"/>
      <name val="Aptos Narrow"/>
      <family val="2"/>
    </font>
    <font>
      <sz val="11"/>
      <color theme="4" tint="-0.249977111117893"/>
      <name val="Calibri"/>
      <family val="2"/>
      <scheme val="minor"/>
    </font>
    <font>
      <b/>
      <sz val="10"/>
      <color theme="1"/>
      <name val="Arial"/>
      <family val="2"/>
      <charset val="186"/>
    </font>
    <font>
      <sz val="11"/>
      <color theme="1"/>
      <name val="Calibri"/>
      <family val="2"/>
      <charset val="186"/>
    </font>
    <font>
      <b/>
      <sz val="10"/>
      <color theme="1"/>
      <name val="Arial"/>
      <family val="2"/>
    </font>
  </fonts>
  <fills count="9">
    <fill>
      <patternFill patternType="none"/>
    </fill>
    <fill>
      <patternFill patternType="gray125"/>
    </fill>
    <fill>
      <patternFill patternType="solid">
        <fgColor rgb="FFD9D9D9"/>
        <bgColor rgb="FF000000"/>
      </patternFill>
    </fill>
    <fill>
      <patternFill patternType="solid">
        <fgColor rgb="FFD0CECE"/>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medium">
        <color rgb="FF000000"/>
      </top>
      <bottom style="medium">
        <color rgb="FF000000"/>
      </bottom>
      <diagonal/>
    </border>
  </borders>
  <cellStyleXfs count="1">
    <xf numFmtId="0" fontId="0" fillId="0" borderId="0"/>
  </cellStyleXfs>
  <cellXfs count="74">
    <xf numFmtId="0" fontId="0" fillId="0" borderId="0" xfId="0"/>
    <xf numFmtId="0" fontId="0" fillId="0" borderId="0" xfId="0" applyAlignment="1">
      <alignment horizontal="center" vertical="center"/>
    </xf>
    <xf numFmtId="0" fontId="0" fillId="0" borderId="0" xfId="0" applyAlignment="1">
      <alignment horizontal="center" vertical="center" indent="1"/>
    </xf>
    <xf numFmtId="0" fontId="8" fillId="0" borderId="0" xfId="0" applyFont="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center" vertical="center" indent="1"/>
    </xf>
    <xf numFmtId="0" fontId="3" fillId="5"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indent="1"/>
    </xf>
    <xf numFmtId="0" fontId="4" fillId="0" borderId="1" xfId="0" applyFont="1" applyBorder="1" applyAlignment="1">
      <alignment horizontal="left" vertical="center" wrapText="1"/>
    </xf>
    <xf numFmtId="0" fontId="2" fillId="2" borderId="1" xfId="0" applyFont="1" applyFill="1" applyBorder="1" applyAlignment="1">
      <alignment horizontal="center" vertical="center"/>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indent="1"/>
    </xf>
    <xf numFmtId="0" fontId="3" fillId="2" borderId="1" xfId="0" applyFont="1" applyFill="1" applyBorder="1" applyAlignment="1">
      <alignment horizontal="left" vertical="center"/>
    </xf>
    <xf numFmtId="0" fontId="6" fillId="0" borderId="1" xfId="0" applyFont="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7" fillId="2" borderId="1" xfId="0" applyFont="1" applyFill="1" applyBorder="1" applyAlignment="1">
      <alignment horizontal="center" vertical="center" indent="1"/>
    </xf>
    <xf numFmtId="0" fontId="7" fillId="0" borderId="1" xfId="0" applyFont="1" applyBorder="1" applyAlignment="1">
      <alignment horizontal="center" vertical="center"/>
    </xf>
    <xf numFmtId="0" fontId="7" fillId="0" borderId="1" xfId="0" applyFont="1" applyBorder="1" applyAlignment="1">
      <alignment horizontal="center" vertical="center" indent="1"/>
    </xf>
    <xf numFmtId="0" fontId="7" fillId="2" borderId="1" xfId="0" applyFont="1" applyFill="1" applyBorder="1" applyAlignment="1">
      <alignment horizontal="center" vertical="center"/>
    </xf>
    <xf numFmtId="0" fontId="7" fillId="5" borderId="1" xfId="0" applyFont="1" applyFill="1" applyBorder="1" applyAlignment="1">
      <alignment horizontal="center" vertical="center"/>
    </xf>
    <xf numFmtId="0" fontId="7" fillId="2" borderId="1" xfId="0" applyFont="1" applyFill="1" applyBorder="1" applyAlignment="1">
      <alignment horizontal="center" vertical="center" wrapText="1" indent="1"/>
    </xf>
    <xf numFmtId="0" fontId="7" fillId="0" borderId="1" xfId="0" applyFont="1" applyBorder="1" applyAlignment="1">
      <alignment horizontal="center" vertical="center" wrapText="1" indent="1"/>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7" fillId="3" borderId="1" xfId="0" applyFont="1" applyFill="1" applyBorder="1" applyAlignment="1">
      <alignment horizontal="center" vertical="center" indent="1"/>
    </xf>
    <xf numFmtId="0" fontId="7" fillId="3" borderId="1" xfId="0" applyFont="1" applyFill="1" applyBorder="1" applyAlignment="1">
      <alignment horizontal="center" vertical="center" wrapText="1" indent="1"/>
    </xf>
    <xf numFmtId="0" fontId="1" fillId="2" borderId="2" xfId="0" applyFont="1" applyFill="1" applyBorder="1" applyAlignment="1">
      <alignment horizontal="center" vertical="center"/>
    </xf>
    <xf numFmtId="0" fontId="7" fillId="0" borderId="1" xfId="0" applyFont="1" applyBorder="1" applyAlignment="1">
      <alignment horizontal="left" vertical="center" wrapText="1"/>
    </xf>
    <xf numFmtId="0" fontId="7" fillId="2" borderId="2" xfId="0" applyFont="1" applyFill="1" applyBorder="1" applyAlignment="1">
      <alignment horizontal="center" vertical="center" indent="1"/>
    </xf>
    <xf numFmtId="0" fontId="7" fillId="2" borderId="2" xfId="0" applyFont="1" applyFill="1" applyBorder="1" applyAlignment="1">
      <alignment horizontal="center" vertical="center" wrapText="1" indent="1"/>
    </xf>
    <xf numFmtId="0" fontId="2" fillId="6"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2" borderId="2" xfId="0" applyFont="1" applyFill="1" applyBorder="1" applyAlignment="1">
      <alignment horizontal="center" vertical="center"/>
    </xf>
    <xf numFmtId="0" fontId="8" fillId="6" borderId="1" xfId="0" applyFont="1" applyFill="1" applyBorder="1" applyAlignment="1">
      <alignment horizontal="center" vertical="center"/>
    </xf>
    <xf numFmtId="0" fontId="4" fillId="0" borderId="2" xfId="0" applyFont="1" applyBorder="1" applyAlignment="1">
      <alignment horizontal="left" vertical="center" wrapText="1"/>
    </xf>
    <xf numFmtId="0" fontId="7" fillId="0" borderId="2" xfId="0" applyFont="1" applyBorder="1" applyAlignment="1">
      <alignment horizontal="center" vertical="center" indent="1"/>
    </xf>
    <xf numFmtId="0" fontId="10" fillId="0" borderId="0" xfId="0" applyFont="1" applyAlignment="1">
      <alignment horizontal="left" vertical="center"/>
    </xf>
    <xf numFmtId="0" fontId="2" fillId="0" borderId="1" xfId="0" applyFont="1" applyBorder="1" applyAlignment="1">
      <alignment horizontal="center"/>
    </xf>
    <xf numFmtId="0" fontId="2"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2" fillId="7" borderId="1" xfId="0" applyFont="1" applyFill="1" applyBorder="1" applyAlignment="1">
      <alignment horizontal="center" vertical="center" indent="1"/>
    </xf>
    <xf numFmtId="0" fontId="3" fillId="7" borderId="1" xfId="0" applyFont="1" applyFill="1" applyBorder="1" applyAlignment="1">
      <alignment horizontal="center" vertical="center"/>
    </xf>
    <xf numFmtId="0" fontId="11" fillId="0" borderId="0" xfId="0" applyFont="1" applyAlignment="1">
      <alignment wrapText="1"/>
    </xf>
    <xf numFmtId="0" fontId="11" fillId="0" borderId="0" xfId="0" applyFont="1"/>
    <xf numFmtId="0" fontId="12" fillId="0" borderId="0" xfId="0" applyFont="1" applyAlignment="1">
      <alignment wrapText="1"/>
    </xf>
    <xf numFmtId="0" fontId="13" fillId="0" borderId="0" xfId="0" applyFont="1"/>
    <xf numFmtId="0" fontId="14" fillId="0" borderId="0" xfId="0" applyFont="1" applyAlignment="1">
      <alignment wrapText="1"/>
    </xf>
    <xf numFmtId="0" fontId="15" fillId="0" borderId="0" xfId="0" applyFont="1"/>
    <xf numFmtId="0" fontId="7" fillId="6" borderId="1" xfId="0" applyFont="1" applyFill="1" applyBorder="1" applyAlignment="1">
      <alignment horizontal="center" vertical="center" indent="1"/>
    </xf>
    <xf numFmtId="0" fontId="7" fillId="5" borderId="1" xfId="0" applyFont="1" applyFill="1" applyBorder="1" applyAlignment="1">
      <alignment horizontal="center" vertical="center" indent="1"/>
    </xf>
    <xf numFmtId="0" fontId="0" fillId="8" borderId="0" xfId="0" applyFill="1"/>
    <xf numFmtId="2" fontId="2" fillId="0" borderId="5" xfId="0" applyNumberFormat="1" applyFont="1" applyBorder="1" applyAlignment="1">
      <alignment horizontal="center" vertical="center"/>
    </xf>
    <xf numFmtId="4" fontId="16" fillId="6" borderId="5" xfId="0" applyNumberFormat="1" applyFont="1" applyFill="1" applyBorder="1" applyAlignment="1">
      <alignment horizontal="center" vertical="center"/>
    </xf>
    <xf numFmtId="0" fontId="11" fillId="6" borderId="0" xfId="0" applyFont="1" applyFill="1"/>
    <xf numFmtId="0" fontId="0" fillId="6" borderId="0" xfId="0" applyFill="1"/>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indent="1"/>
    </xf>
    <xf numFmtId="0" fontId="17" fillId="0" borderId="0" xfId="0" applyFont="1" applyAlignment="1">
      <alignment horizontal="right" wrapText="1"/>
    </xf>
    <xf numFmtId="0" fontId="18" fillId="2" borderId="1"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indent="1"/>
    </xf>
    <xf numFmtId="0" fontId="1" fillId="6" borderId="3" xfId="0" applyFont="1" applyFill="1" applyBorder="1" applyAlignment="1">
      <alignment horizontal="right" vertical="center" wrapText="1"/>
    </xf>
    <xf numFmtId="0" fontId="1" fillId="6" borderId="4" xfId="0" applyFont="1" applyFill="1" applyBorder="1" applyAlignment="1">
      <alignment horizontal="right" vertical="center" wrapText="1"/>
    </xf>
    <xf numFmtId="0" fontId="1" fillId="6" borderId="6"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73"/>
  <sheetViews>
    <sheetView tabSelected="1" topLeftCell="A170" zoomScaleNormal="100" workbookViewId="0">
      <selection activeCell="D177" sqref="D177"/>
    </sheetView>
  </sheetViews>
  <sheetFormatPr defaultRowHeight="14.4" x14ac:dyDescent="0.3"/>
  <cols>
    <col min="1" max="1" width="6" style="1" customWidth="1"/>
    <col min="2" max="2" width="12.33203125" style="1" bestFit="1" customWidth="1"/>
    <col min="3" max="3" width="73" customWidth="1"/>
    <col min="4" max="4" width="13" style="2" customWidth="1"/>
    <col min="5" max="5" width="14.6640625" style="2" customWidth="1"/>
    <col min="6" max="6" width="12.33203125" style="2" customWidth="1"/>
    <col min="7" max="7" width="13.5546875" style="2" customWidth="1"/>
    <col min="8" max="8" width="27.6640625" customWidth="1"/>
  </cols>
  <sheetData>
    <row r="1" spans="1:11" ht="28.8" x14ac:dyDescent="0.3">
      <c r="F1" s="3"/>
      <c r="G1" s="66" t="s">
        <v>329</v>
      </c>
      <c r="H1" s="3"/>
      <c r="I1" s="3"/>
      <c r="J1" s="3"/>
      <c r="K1" s="3"/>
    </row>
    <row r="2" spans="1:11" x14ac:dyDescent="0.3">
      <c r="A2" s="45" t="s">
        <v>0</v>
      </c>
    </row>
    <row r="4" spans="1:11" ht="36" customHeight="1" x14ac:dyDescent="0.3">
      <c r="A4" s="5" t="s">
        <v>1</v>
      </c>
      <c r="B4" s="5" t="s">
        <v>2</v>
      </c>
      <c r="C4" s="69" t="s">
        <v>3</v>
      </c>
      <c r="D4" s="70" t="s">
        <v>4</v>
      </c>
      <c r="E4" s="70" t="s">
        <v>332</v>
      </c>
      <c r="F4" s="70" t="s">
        <v>333</v>
      </c>
      <c r="G4" s="70" t="s">
        <v>5</v>
      </c>
    </row>
    <row r="5" spans="1:11" x14ac:dyDescent="0.3">
      <c r="A5" s="47"/>
      <c r="B5" s="50" t="s">
        <v>6</v>
      </c>
      <c r="C5" s="48" t="s">
        <v>7</v>
      </c>
      <c r="D5" s="49" t="s">
        <v>8</v>
      </c>
      <c r="E5" s="49" t="s">
        <v>8</v>
      </c>
      <c r="F5" s="49" t="s">
        <v>8</v>
      </c>
      <c r="G5" s="49" t="s">
        <v>8</v>
      </c>
    </row>
    <row r="6" spans="1:11" ht="39.6" x14ac:dyDescent="0.3">
      <c r="A6" s="14"/>
      <c r="B6" s="9" t="s">
        <v>9</v>
      </c>
      <c r="C6" s="7" t="s">
        <v>10</v>
      </c>
      <c r="D6" s="8" t="s">
        <v>8</v>
      </c>
      <c r="E6" s="8" t="s">
        <v>8</v>
      </c>
      <c r="F6" s="8" t="s">
        <v>8</v>
      </c>
      <c r="G6" s="8" t="s">
        <v>8</v>
      </c>
    </row>
    <row r="7" spans="1:11" ht="26.4" x14ac:dyDescent="0.3">
      <c r="A7" s="46">
        <v>1</v>
      </c>
      <c r="B7" s="10" t="s">
        <v>11</v>
      </c>
      <c r="C7" s="11" t="s">
        <v>12</v>
      </c>
      <c r="D7" s="12" t="s">
        <v>13</v>
      </c>
      <c r="E7" s="12">
        <v>1</v>
      </c>
      <c r="F7" s="12"/>
      <c r="G7" s="60">
        <f>ROUND(E7*F7,2)</f>
        <v>0</v>
      </c>
    </row>
    <row r="8" spans="1:11" ht="26.4" x14ac:dyDescent="0.3">
      <c r="A8" s="46">
        <v>2</v>
      </c>
      <c r="B8" s="10" t="s">
        <v>14</v>
      </c>
      <c r="C8" s="11" t="s">
        <v>15</v>
      </c>
      <c r="D8" s="12" t="s">
        <v>13</v>
      </c>
      <c r="E8" s="12">
        <v>1</v>
      </c>
      <c r="F8" s="12"/>
      <c r="G8" s="60">
        <f t="shared" ref="G8:G12" si="0">ROUND(E8*F8,2)</f>
        <v>0</v>
      </c>
    </row>
    <row r="9" spans="1:11" ht="26.4" x14ac:dyDescent="0.3">
      <c r="A9" s="46">
        <v>3</v>
      </c>
      <c r="B9" s="10" t="s">
        <v>16</v>
      </c>
      <c r="C9" s="11" t="s">
        <v>17</v>
      </c>
      <c r="D9" s="12" t="s">
        <v>13</v>
      </c>
      <c r="E9" s="12">
        <v>1</v>
      </c>
      <c r="F9" s="12"/>
      <c r="G9" s="60">
        <f t="shared" si="0"/>
        <v>0</v>
      </c>
    </row>
    <row r="10" spans="1:11" ht="60.75" customHeight="1" x14ac:dyDescent="0.3">
      <c r="A10" s="46">
        <v>4</v>
      </c>
      <c r="B10" s="10" t="s">
        <v>18</v>
      </c>
      <c r="C10" s="13" t="s">
        <v>19</v>
      </c>
      <c r="D10" s="12" t="s">
        <v>13</v>
      </c>
      <c r="E10" s="12">
        <v>1</v>
      </c>
      <c r="F10" s="12"/>
      <c r="G10" s="60">
        <f t="shared" si="0"/>
        <v>0</v>
      </c>
    </row>
    <row r="11" spans="1:11" ht="66.75" customHeight="1" x14ac:dyDescent="0.3">
      <c r="A11" s="46">
        <v>5</v>
      </c>
      <c r="B11" s="10" t="s">
        <v>20</v>
      </c>
      <c r="C11" s="13" t="s">
        <v>21</v>
      </c>
      <c r="D11" s="12" t="s">
        <v>13</v>
      </c>
      <c r="E11" s="12">
        <v>1</v>
      </c>
      <c r="F11" s="12"/>
      <c r="G11" s="60">
        <f t="shared" si="0"/>
        <v>0</v>
      </c>
    </row>
    <row r="12" spans="1:11" ht="63.75" customHeight="1" x14ac:dyDescent="0.3">
      <c r="A12" s="46">
        <v>6</v>
      </c>
      <c r="B12" s="10" t="s">
        <v>22</v>
      </c>
      <c r="C12" s="13" t="s">
        <v>23</v>
      </c>
      <c r="D12" s="12" t="s">
        <v>13</v>
      </c>
      <c r="E12" s="12">
        <v>1</v>
      </c>
      <c r="F12" s="12"/>
      <c r="G12" s="60">
        <f t="shared" si="0"/>
        <v>0</v>
      </c>
    </row>
    <row r="13" spans="1:11" x14ac:dyDescent="0.3">
      <c r="A13" s="47"/>
      <c r="B13" s="47"/>
      <c r="C13" s="48" t="s">
        <v>24</v>
      </c>
      <c r="D13" s="49" t="s">
        <v>8</v>
      </c>
      <c r="E13" s="49" t="s">
        <v>8</v>
      </c>
      <c r="F13" s="49" t="s">
        <v>8</v>
      </c>
      <c r="G13" s="49" t="s">
        <v>8</v>
      </c>
    </row>
    <row r="14" spans="1:11" ht="39.6" x14ac:dyDescent="0.3">
      <c r="A14" s="39"/>
      <c r="B14" s="9" t="s">
        <v>25</v>
      </c>
      <c r="C14" s="7" t="s">
        <v>26</v>
      </c>
      <c r="D14" s="8" t="s">
        <v>8</v>
      </c>
      <c r="E14" s="8" t="s">
        <v>8</v>
      </c>
      <c r="F14" s="8" t="s">
        <v>8</v>
      </c>
      <c r="G14" s="8" t="s">
        <v>8</v>
      </c>
    </row>
    <row r="15" spans="1:11" x14ac:dyDescent="0.3">
      <c r="A15" s="38">
        <v>7</v>
      </c>
      <c r="B15" s="10" t="s">
        <v>27</v>
      </c>
      <c r="C15" s="11" t="s">
        <v>28</v>
      </c>
      <c r="D15" s="12" t="s">
        <v>29</v>
      </c>
      <c r="E15" s="12">
        <v>1</v>
      </c>
      <c r="F15" s="12"/>
      <c r="G15" s="60">
        <f t="shared" ref="G15:G17" si="1">ROUND(E15*F15,2)</f>
        <v>0</v>
      </c>
    </row>
    <row r="16" spans="1:11" x14ac:dyDescent="0.3">
      <c r="A16" s="38">
        <v>8</v>
      </c>
      <c r="B16" s="10" t="s">
        <v>30</v>
      </c>
      <c r="C16" s="11" t="s">
        <v>31</v>
      </c>
      <c r="D16" s="12" t="s">
        <v>29</v>
      </c>
      <c r="E16" s="12">
        <v>1</v>
      </c>
      <c r="F16" s="12"/>
      <c r="G16" s="60">
        <f t="shared" si="1"/>
        <v>0</v>
      </c>
    </row>
    <row r="17" spans="1:9" x14ac:dyDescent="0.3">
      <c r="A17" s="38">
        <v>9</v>
      </c>
      <c r="B17" s="10" t="s">
        <v>32</v>
      </c>
      <c r="C17" s="11" t="s">
        <v>33</v>
      </c>
      <c r="D17" s="12" t="s">
        <v>29</v>
      </c>
      <c r="E17" s="12">
        <v>1</v>
      </c>
      <c r="F17" s="12"/>
      <c r="G17" s="60">
        <f t="shared" si="1"/>
        <v>0</v>
      </c>
    </row>
    <row r="18" spans="1:9" ht="26.4" x14ac:dyDescent="0.3">
      <c r="A18" s="14"/>
      <c r="B18" s="6" t="s">
        <v>34</v>
      </c>
      <c r="C18" s="7" t="s">
        <v>35</v>
      </c>
      <c r="D18" s="8" t="s">
        <v>8</v>
      </c>
      <c r="E18" s="8" t="s">
        <v>8</v>
      </c>
      <c r="F18" s="8" t="s">
        <v>8</v>
      </c>
      <c r="G18" s="8" t="s">
        <v>8</v>
      </c>
    </row>
    <row r="19" spans="1:9" x14ac:dyDescent="0.3">
      <c r="A19" s="38">
        <v>10</v>
      </c>
      <c r="B19" s="10" t="s">
        <v>36</v>
      </c>
      <c r="C19" s="11" t="s">
        <v>28</v>
      </c>
      <c r="D19" s="12" t="s">
        <v>29</v>
      </c>
      <c r="E19" s="12">
        <v>1</v>
      </c>
      <c r="F19" s="12"/>
      <c r="G19" s="60">
        <f t="shared" ref="G19:G24" si="2">ROUND(E19*F19,2)</f>
        <v>0</v>
      </c>
    </row>
    <row r="20" spans="1:9" x14ac:dyDescent="0.3">
      <c r="A20" s="38">
        <v>11</v>
      </c>
      <c r="B20" s="10" t="s">
        <v>37</v>
      </c>
      <c r="C20" s="11" t="s">
        <v>31</v>
      </c>
      <c r="D20" s="12" t="s">
        <v>29</v>
      </c>
      <c r="E20" s="12">
        <v>1</v>
      </c>
      <c r="F20" s="12"/>
      <c r="G20" s="60">
        <f t="shared" si="2"/>
        <v>0</v>
      </c>
    </row>
    <row r="21" spans="1:9" x14ac:dyDescent="0.3">
      <c r="A21" s="38">
        <v>12</v>
      </c>
      <c r="B21" s="10" t="s">
        <v>38</v>
      </c>
      <c r="C21" s="11" t="s">
        <v>33</v>
      </c>
      <c r="D21" s="12" t="s">
        <v>29</v>
      </c>
      <c r="E21" s="12">
        <v>1</v>
      </c>
      <c r="F21" s="12"/>
      <c r="G21" s="60">
        <f t="shared" si="2"/>
        <v>0</v>
      </c>
    </row>
    <row r="22" spans="1:9" x14ac:dyDescent="0.3">
      <c r="A22" s="38">
        <v>13</v>
      </c>
      <c r="B22" s="10" t="s">
        <v>39</v>
      </c>
      <c r="C22" s="11" t="s">
        <v>40</v>
      </c>
      <c r="D22" s="12" t="s">
        <v>29</v>
      </c>
      <c r="E22" s="12">
        <v>1</v>
      </c>
      <c r="F22" s="12"/>
      <c r="G22" s="60">
        <f t="shared" si="2"/>
        <v>0</v>
      </c>
    </row>
    <row r="23" spans="1:9" ht="42" customHeight="1" x14ac:dyDescent="0.3">
      <c r="A23" s="38">
        <v>14</v>
      </c>
      <c r="B23" s="10" t="s">
        <v>41</v>
      </c>
      <c r="C23" s="13" t="s">
        <v>42</v>
      </c>
      <c r="D23" s="12" t="s">
        <v>13</v>
      </c>
      <c r="E23" s="12">
        <v>1</v>
      </c>
      <c r="F23" s="12"/>
      <c r="G23" s="60">
        <f t="shared" si="2"/>
        <v>0</v>
      </c>
    </row>
    <row r="24" spans="1:9" x14ac:dyDescent="0.3">
      <c r="A24" s="38">
        <v>15</v>
      </c>
      <c r="B24" s="10" t="s">
        <v>43</v>
      </c>
      <c r="C24" s="13" t="s">
        <v>44</v>
      </c>
      <c r="D24" s="12" t="s">
        <v>29</v>
      </c>
      <c r="E24" s="12">
        <v>1</v>
      </c>
      <c r="F24" s="12"/>
      <c r="G24" s="60">
        <f t="shared" si="2"/>
        <v>0</v>
      </c>
    </row>
    <row r="25" spans="1:9" x14ac:dyDescent="0.3">
      <c r="A25" s="47"/>
      <c r="B25" s="50"/>
      <c r="C25" s="48" t="s">
        <v>45</v>
      </c>
      <c r="D25" s="49" t="s">
        <v>8</v>
      </c>
      <c r="E25" s="49" t="s">
        <v>8</v>
      </c>
      <c r="F25" s="49" t="s">
        <v>8</v>
      </c>
      <c r="G25" s="49" t="s">
        <v>8</v>
      </c>
    </row>
    <row r="26" spans="1:9" x14ac:dyDescent="0.3">
      <c r="A26" s="14"/>
      <c r="B26" s="9" t="s">
        <v>46</v>
      </c>
      <c r="C26" s="7" t="s">
        <v>47</v>
      </c>
      <c r="D26" s="8" t="s">
        <v>8</v>
      </c>
      <c r="E26" s="8" t="s">
        <v>8</v>
      </c>
      <c r="F26" s="8" t="s">
        <v>8</v>
      </c>
      <c r="G26" s="8" t="s">
        <v>8</v>
      </c>
    </row>
    <row r="27" spans="1:9" ht="39.6" x14ac:dyDescent="0.3">
      <c r="A27" s="38">
        <v>16</v>
      </c>
      <c r="B27" s="10" t="s">
        <v>48</v>
      </c>
      <c r="C27" s="15" t="s">
        <v>321</v>
      </c>
      <c r="D27" s="12" t="s">
        <v>29</v>
      </c>
      <c r="E27" s="12">
        <v>1</v>
      </c>
      <c r="F27" s="12"/>
      <c r="G27" s="60">
        <f t="shared" ref="G27:G30" si="3">ROUND(E27*F27,2)</f>
        <v>0</v>
      </c>
      <c r="H27" s="51"/>
      <c r="I27" s="56"/>
    </row>
    <row r="28" spans="1:9" ht="105.6" x14ac:dyDescent="0.3">
      <c r="A28" s="38">
        <v>17</v>
      </c>
      <c r="B28" s="10" t="s">
        <v>49</v>
      </c>
      <c r="C28" s="15" t="s">
        <v>50</v>
      </c>
      <c r="D28" s="12" t="s">
        <v>29</v>
      </c>
      <c r="E28" s="12">
        <v>1</v>
      </c>
      <c r="F28" s="12"/>
      <c r="G28" s="60">
        <f t="shared" si="3"/>
        <v>0</v>
      </c>
    </row>
    <row r="29" spans="1:9" ht="52.8" x14ac:dyDescent="0.3">
      <c r="A29" s="38">
        <v>18</v>
      </c>
      <c r="B29" s="10" t="s">
        <v>51</v>
      </c>
      <c r="C29" s="15" t="s">
        <v>52</v>
      </c>
      <c r="D29" s="12" t="s">
        <v>29</v>
      </c>
      <c r="E29" s="12">
        <v>1</v>
      </c>
      <c r="F29" s="12"/>
      <c r="G29" s="60">
        <f t="shared" si="3"/>
        <v>0</v>
      </c>
    </row>
    <row r="30" spans="1:9" ht="39.6" x14ac:dyDescent="0.3">
      <c r="A30" s="38">
        <v>19</v>
      </c>
      <c r="B30" s="10" t="s">
        <v>53</v>
      </c>
      <c r="C30" s="15" t="s">
        <v>54</v>
      </c>
      <c r="D30" s="12" t="s">
        <v>29</v>
      </c>
      <c r="E30" s="12">
        <v>1</v>
      </c>
      <c r="F30" s="12"/>
      <c r="G30" s="60">
        <f t="shared" si="3"/>
        <v>0</v>
      </c>
    </row>
    <row r="31" spans="1:9" ht="26.4" x14ac:dyDescent="0.3">
      <c r="A31" s="14"/>
      <c r="B31" s="6" t="s">
        <v>55</v>
      </c>
      <c r="C31" s="7" t="s">
        <v>56</v>
      </c>
      <c r="D31" s="8" t="s">
        <v>8</v>
      </c>
      <c r="E31" s="8" t="s">
        <v>8</v>
      </c>
      <c r="F31" s="8" t="s">
        <v>8</v>
      </c>
      <c r="G31" s="8" t="s">
        <v>8</v>
      </c>
    </row>
    <row r="32" spans="1:9" ht="39.6" x14ac:dyDescent="0.3">
      <c r="A32" s="38">
        <v>20</v>
      </c>
      <c r="B32" s="10" t="s">
        <v>57</v>
      </c>
      <c r="C32" s="16" t="s">
        <v>322</v>
      </c>
      <c r="D32" s="12" t="s">
        <v>29</v>
      </c>
      <c r="E32" s="12">
        <v>1</v>
      </c>
      <c r="F32" s="12"/>
      <c r="G32" s="60">
        <f t="shared" ref="G32:G39" si="4">ROUND(E32*F32,2)</f>
        <v>0</v>
      </c>
      <c r="H32" s="51"/>
      <c r="I32" s="56"/>
    </row>
    <row r="33" spans="1:8" ht="105.6" x14ac:dyDescent="0.3">
      <c r="A33" s="38">
        <v>21</v>
      </c>
      <c r="B33" s="10" t="s">
        <v>58</v>
      </c>
      <c r="C33" s="15" t="s">
        <v>59</v>
      </c>
      <c r="D33" s="12" t="s">
        <v>29</v>
      </c>
      <c r="E33" s="12">
        <v>1</v>
      </c>
      <c r="F33" s="12"/>
      <c r="G33" s="60">
        <f t="shared" si="4"/>
        <v>0</v>
      </c>
      <c r="H33" s="51"/>
    </row>
    <row r="34" spans="1:8" ht="105.6" x14ac:dyDescent="0.3">
      <c r="A34" s="38">
        <v>22</v>
      </c>
      <c r="B34" s="10" t="s">
        <v>60</v>
      </c>
      <c r="C34" s="15" t="s">
        <v>325</v>
      </c>
      <c r="D34" s="12" t="s">
        <v>29</v>
      </c>
      <c r="E34" s="12">
        <v>1</v>
      </c>
      <c r="F34" s="12"/>
      <c r="G34" s="60">
        <f t="shared" si="4"/>
        <v>0</v>
      </c>
      <c r="H34" s="51"/>
    </row>
    <row r="35" spans="1:8" ht="52.8" x14ac:dyDescent="0.3">
      <c r="A35" s="38">
        <v>23</v>
      </c>
      <c r="B35" s="10" t="s">
        <v>61</v>
      </c>
      <c r="C35" s="15" t="s">
        <v>62</v>
      </c>
      <c r="D35" s="12" t="s">
        <v>29</v>
      </c>
      <c r="E35" s="12">
        <v>1</v>
      </c>
      <c r="F35" s="12"/>
      <c r="G35" s="60">
        <f t="shared" si="4"/>
        <v>0</v>
      </c>
      <c r="H35" s="53"/>
    </row>
    <row r="36" spans="1:8" ht="52.8" x14ac:dyDescent="0.3">
      <c r="A36" s="38">
        <v>24</v>
      </c>
      <c r="B36" s="10" t="s">
        <v>63</v>
      </c>
      <c r="C36" s="15" t="s">
        <v>64</v>
      </c>
      <c r="D36" s="12" t="s">
        <v>29</v>
      </c>
      <c r="E36" s="12">
        <v>1</v>
      </c>
      <c r="F36" s="12"/>
      <c r="G36" s="60">
        <f t="shared" si="4"/>
        <v>0</v>
      </c>
      <c r="H36" s="51"/>
    </row>
    <row r="37" spans="1:8" ht="39.6" x14ac:dyDescent="0.3">
      <c r="A37" s="38">
        <v>25</v>
      </c>
      <c r="B37" s="10" t="s">
        <v>65</v>
      </c>
      <c r="C37" s="15" t="s">
        <v>66</v>
      </c>
      <c r="D37" s="12" t="s">
        <v>29</v>
      </c>
      <c r="E37" s="12">
        <v>1</v>
      </c>
      <c r="F37" s="12"/>
      <c r="G37" s="60">
        <f t="shared" si="4"/>
        <v>0</v>
      </c>
      <c r="H37" s="51"/>
    </row>
    <row r="38" spans="1:8" ht="39.6" x14ac:dyDescent="0.3">
      <c r="A38" s="38">
        <v>26</v>
      </c>
      <c r="B38" s="10" t="s">
        <v>67</v>
      </c>
      <c r="C38" s="15" t="s">
        <v>68</v>
      </c>
      <c r="D38" s="12" t="s">
        <v>29</v>
      </c>
      <c r="E38" s="12">
        <v>1</v>
      </c>
      <c r="F38" s="12"/>
      <c r="G38" s="60">
        <f t="shared" si="4"/>
        <v>0</v>
      </c>
    </row>
    <row r="39" spans="1:8" ht="39.6" x14ac:dyDescent="0.3">
      <c r="A39" s="38">
        <v>27</v>
      </c>
      <c r="B39" s="10" t="s">
        <v>69</v>
      </c>
      <c r="C39" s="15" t="s">
        <v>70</v>
      </c>
      <c r="D39" s="12" t="s">
        <v>29</v>
      </c>
      <c r="E39" s="12">
        <v>1</v>
      </c>
      <c r="F39" s="12"/>
      <c r="G39" s="60">
        <f t="shared" si="4"/>
        <v>0</v>
      </c>
    </row>
    <row r="40" spans="1:8" ht="45" customHeight="1" x14ac:dyDescent="0.3">
      <c r="A40" s="14"/>
      <c r="B40" s="6" t="s">
        <v>71</v>
      </c>
      <c r="C40" s="7" t="s">
        <v>72</v>
      </c>
      <c r="D40" s="8" t="s">
        <v>8</v>
      </c>
      <c r="E40" s="8" t="s">
        <v>8</v>
      </c>
      <c r="F40" s="8" t="s">
        <v>8</v>
      </c>
      <c r="G40" s="8" t="s">
        <v>8</v>
      </c>
      <c r="H40" s="52"/>
    </row>
    <row r="41" spans="1:8" ht="39.6" x14ac:dyDescent="0.3">
      <c r="A41" s="38">
        <v>28</v>
      </c>
      <c r="B41" s="17" t="s">
        <v>73</v>
      </c>
      <c r="C41" s="15" t="s">
        <v>323</v>
      </c>
      <c r="D41" s="18" t="s">
        <v>29</v>
      </c>
      <c r="E41" s="18">
        <v>1</v>
      </c>
      <c r="F41" s="18"/>
      <c r="G41" s="60">
        <f t="shared" ref="G41:G44" si="5">ROUND(E41*F41,2)</f>
        <v>0</v>
      </c>
    </row>
    <row r="42" spans="1:8" ht="118.8" x14ac:dyDescent="0.3">
      <c r="A42" s="38">
        <v>29</v>
      </c>
      <c r="B42" s="17" t="s">
        <v>74</v>
      </c>
      <c r="C42" s="15" t="s">
        <v>324</v>
      </c>
      <c r="D42" s="18" t="s">
        <v>29</v>
      </c>
      <c r="E42" s="18">
        <v>1</v>
      </c>
      <c r="F42" s="18"/>
      <c r="G42" s="60">
        <f t="shared" si="5"/>
        <v>0</v>
      </c>
    </row>
    <row r="43" spans="1:8" ht="52.8" x14ac:dyDescent="0.3">
      <c r="A43" s="38">
        <v>30</v>
      </c>
      <c r="B43" s="17" t="s">
        <v>75</v>
      </c>
      <c r="C43" s="15" t="s">
        <v>52</v>
      </c>
      <c r="D43" s="18" t="s">
        <v>29</v>
      </c>
      <c r="E43" s="18">
        <v>1</v>
      </c>
      <c r="F43" s="18"/>
      <c r="G43" s="60">
        <f t="shared" si="5"/>
        <v>0</v>
      </c>
    </row>
    <row r="44" spans="1:8" ht="39.6" x14ac:dyDescent="0.3">
      <c r="A44" s="38">
        <v>31</v>
      </c>
      <c r="B44" s="17" t="s">
        <v>76</v>
      </c>
      <c r="C44" s="15" t="s">
        <v>54</v>
      </c>
      <c r="D44" s="18" t="s">
        <v>29</v>
      </c>
      <c r="E44" s="18">
        <v>1</v>
      </c>
      <c r="F44" s="18"/>
      <c r="G44" s="60">
        <f t="shared" si="5"/>
        <v>0</v>
      </c>
    </row>
    <row r="45" spans="1:8" x14ac:dyDescent="0.3">
      <c r="A45" s="14"/>
      <c r="B45" s="6" t="s">
        <v>77</v>
      </c>
      <c r="C45" s="7" t="s">
        <v>78</v>
      </c>
      <c r="D45" s="8" t="s">
        <v>8</v>
      </c>
      <c r="E45" s="8" t="s">
        <v>8</v>
      </c>
      <c r="F45" s="8" t="s">
        <v>8</v>
      </c>
      <c r="G45" s="8" t="s">
        <v>8</v>
      </c>
    </row>
    <row r="46" spans="1:8" ht="39.6" x14ac:dyDescent="0.3">
      <c r="A46" s="38">
        <v>32</v>
      </c>
      <c r="B46" s="17" t="s">
        <v>79</v>
      </c>
      <c r="C46" s="15" t="s">
        <v>326</v>
      </c>
      <c r="D46" s="18" t="s">
        <v>29</v>
      </c>
      <c r="E46" s="18">
        <v>1</v>
      </c>
      <c r="F46" s="18"/>
      <c r="G46" s="60">
        <f t="shared" ref="G46:G53" si="6">ROUND(E46*F46,2)</f>
        <v>0</v>
      </c>
    </row>
    <row r="47" spans="1:8" ht="39.6" x14ac:dyDescent="0.3">
      <c r="A47" s="38">
        <v>33</v>
      </c>
      <c r="B47" s="17" t="s">
        <v>80</v>
      </c>
      <c r="C47" s="15" t="s">
        <v>327</v>
      </c>
      <c r="D47" s="18" t="s">
        <v>29</v>
      </c>
      <c r="E47" s="18">
        <v>1</v>
      </c>
      <c r="F47" s="18"/>
      <c r="G47" s="60">
        <f t="shared" si="6"/>
        <v>0</v>
      </c>
    </row>
    <row r="48" spans="1:8" ht="132" x14ac:dyDescent="0.3">
      <c r="A48" s="38">
        <v>34</v>
      </c>
      <c r="B48" s="17" t="s">
        <v>81</v>
      </c>
      <c r="C48" s="15" t="s">
        <v>82</v>
      </c>
      <c r="D48" s="18" t="s">
        <v>29</v>
      </c>
      <c r="E48" s="18">
        <v>1</v>
      </c>
      <c r="F48" s="18"/>
      <c r="G48" s="60">
        <f t="shared" si="6"/>
        <v>0</v>
      </c>
    </row>
    <row r="49" spans="1:7" ht="132" x14ac:dyDescent="0.3">
      <c r="A49" s="38">
        <v>35</v>
      </c>
      <c r="B49" s="17" t="s">
        <v>83</v>
      </c>
      <c r="C49" s="15" t="s">
        <v>84</v>
      </c>
      <c r="D49" s="18" t="s">
        <v>29</v>
      </c>
      <c r="E49" s="18">
        <v>1</v>
      </c>
      <c r="F49" s="18"/>
      <c r="G49" s="60">
        <f t="shared" si="6"/>
        <v>0</v>
      </c>
    </row>
    <row r="50" spans="1:7" ht="52.8" x14ac:dyDescent="0.3">
      <c r="A50" s="38">
        <v>36</v>
      </c>
      <c r="B50" s="17" t="s">
        <v>85</v>
      </c>
      <c r="C50" s="15" t="s">
        <v>86</v>
      </c>
      <c r="D50" s="18" t="s">
        <v>29</v>
      </c>
      <c r="E50" s="18">
        <v>1</v>
      </c>
      <c r="F50" s="18"/>
      <c r="G50" s="60">
        <f t="shared" si="6"/>
        <v>0</v>
      </c>
    </row>
    <row r="51" spans="1:7" ht="52.8" x14ac:dyDescent="0.3">
      <c r="A51" s="38">
        <v>37</v>
      </c>
      <c r="B51" s="17" t="s">
        <v>87</v>
      </c>
      <c r="C51" s="15" t="s">
        <v>88</v>
      </c>
      <c r="D51" s="18" t="s">
        <v>29</v>
      </c>
      <c r="E51" s="18">
        <v>1</v>
      </c>
      <c r="F51" s="18"/>
      <c r="G51" s="60">
        <f t="shared" si="6"/>
        <v>0</v>
      </c>
    </row>
    <row r="52" spans="1:7" ht="39.6" x14ac:dyDescent="0.3">
      <c r="A52" s="38">
        <v>38</v>
      </c>
      <c r="B52" s="17" t="s">
        <v>89</v>
      </c>
      <c r="C52" s="15" t="s">
        <v>90</v>
      </c>
      <c r="D52" s="18" t="s">
        <v>29</v>
      </c>
      <c r="E52" s="18">
        <v>1</v>
      </c>
      <c r="F52" s="18"/>
      <c r="G52" s="60">
        <f t="shared" si="6"/>
        <v>0</v>
      </c>
    </row>
    <row r="53" spans="1:7" ht="39.6" x14ac:dyDescent="0.3">
      <c r="A53" s="38">
        <v>39</v>
      </c>
      <c r="B53" s="17" t="s">
        <v>91</v>
      </c>
      <c r="C53" s="15" t="s">
        <v>92</v>
      </c>
      <c r="D53" s="18" t="s">
        <v>29</v>
      </c>
      <c r="E53" s="18">
        <v>1</v>
      </c>
      <c r="F53" s="18"/>
      <c r="G53" s="60">
        <f t="shared" si="6"/>
        <v>0</v>
      </c>
    </row>
    <row r="54" spans="1:7" x14ac:dyDescent="0.3">
      <c r="A54" s="14"/>
      <c r="B54" s="6"/>
      <c r="C54" s="7" t="s">
        <v>93</v>
      </c>
      <c r="D54" s="8" t="s">
        <v>8</v>
      </c>
      <c r="E54" s="8" t="s">
        <v>8</v>
      </c>
      <c r="F54" s="8" t="s">
        <v>8</v>
      </c>
      <c r="G54" s="8" t="s">
        <v>8</v>
      </c>
    </row>
    <row r="55" spans="1:7" x14ac:dyDescent="0.3">
      <c r="A55" s="14"/>
      <c r="B55" s="6" t="s">
        <v>94</v>
      </c>
      <c r="C55" s="7" t="s">
        <v>95</v>
      </c>
      <c r="D55" s="8" t="s">
        <v>8</v>
      </c>
      <c r="E55" s="8" t="s">
        <v>8</v>
      </c>
      <c r="F55" s="8" t="s">
        <v>8</v>
      </c>
      <c r="G55" s="8" t="s">
        <v>8</v>
      </c>
    </row>
    <row r="56" spans="1:7" ht="52.8" x14ac:dyDescent="0.3">
      <c r="A56" s="38">
        <v>40</v>
      </c>
      <c r="B56" s="10" t="s">
        <v>96</v>
      </c>
      <c r="C56" s="11" t="s">
        <v>97</v>
      </c>
      <c r="D56" s="12" t="s">
        <v>98</v>
      </c>
      <c r="E56" s="12">
        <v>1</v>
      </c>
      <c r="F56" s="12"/>
      <c r="G56" s="60">
        <f>ROUND(E56*F56,2)</f>
        <v>0</v>
      </c>
    </row>
    <row r="57" spans="1:7" x14ac:dyDescent="0.3">
      <c r="A57" s="14"/>
      <c r="B57" s="6"/>
      <c r="C57" s="7" t="s">
        <v>99</v>
      </c>
      <c r="D57" s="8" t="s">
        <v>8</v>
      </c>
      <c r="E57" s="8" t="s">
        <v>8</v>
      </c>
      <c r="F57" s="8" t="s">
        <v>8</v>
      </c>
      <c r="G57" s="8" t="s">
        <v>8</v>
      </c>
    </row>
    <row r="58" spans="1:7" ht="26.4" x14ac:dyDescent="0.3">
      <c r="A58" s="38">
        <v>41</v>
      </c>
      <c r="B58" s="10" t="s">
        <v>100</v>
      </c>
      <c r="C58" s="11" t="s">
        <v>101</v>
      </c>
      <c r="D58" s="12" t="s">
        <v>102</v>
      </c>
      <c r="E58" s="12">
        <v>1</v>
      </c>
      <c r="F58" s="12"/>
      <c r="G58" s="60">
        <f t="shared" ref="G58:G60" si="7">ROUND(E58*F58,2)</f>
        <v>0</v>
      </c>
    </row>
    <row r="59" spans="1:7" x14ac:dyDescent="0.3">
      <c r="A59" s="38">
        <v>42</v>
      </c>
      <c r="B59" s="10" t="s">
        <v>103</v>
      </c>
      <c r="C59" s="11" t="s">
        <v>104</v>
      </c>
      <c r="D59" s="12" t="s">
        <v>29</v>
      </c>
      <c r="E59" s="12">
        <v>1</v>
      </c>
      <c r="F59" s="12"/>
      <c r="G59" s="60">
        <f t="shared" si="7"/>
        <v>0</v>
      </c>
    </row>
    <row r="60" spans="1:7" x14ac:dyDescent="0.3">
      <c r="A60" s="38">
        <v>43</v>
      </c>
      <c r="B60" s="10" t="s">
        <v>105</v>
      </c>
      <c r="C60" s="11" t="s">
        <v>106</v>
      </c>
      <c r="D60" s="12" t="s">
        <v>29</v>
      </c>
      <c r="E60" s="12">
        <v>1</v>
      </c>
      <c r="F60" s="12"/>
      <c r="G60" s="60">
        <f t="shared" si="7"/>
        <v>0</v>
      </c>
    </row>
    <row r="61" spans="1:7" x14ac:dyDescent="0.3">
      <c r="A61" s="14"/>
      <c r="B61" s="6"/>
      <c r="C61" s="7" t="s">
        <v>107</v>
      </c>
      <c r="D61" s="8" t="s">
        <v>8</v>
      </c>
      <c r="E61" s="8" t="s">
        <v>8</v>
      </c>
      <c r="F61" s="8" t="s">
        <v>8</v>
      </c>
      <c r="G61" s="8" t="s">
        <v>8</v>
      </c>
    </row>
    <row r="62" spans="1:7" x14ac:dyDescent="0.3">
      <c r="A62" s="38">
        <v>44</v>
      </c>
      <c r="B62" s="10" t="s">
        <v>108</v>
      </c>
      <c r="C62" s="11" t="s">
        <v>109</v>
      </c>
      <c r="D62" s="12" t="s">
        <v>29</v>
      </c>
      <c r="E62" s="12">
        <v>1</v>
      </c>
      <c r="F62" s="12"/>
      <c r="G62" s="60">
        <f t="shared" ref="G62:G68" si="8">ROUND(E62*F62,2)</f>
        <v>0</v>
      </c>
    </row>
    <row r="63" spans="1:7" x14ac:dyDescent="0.3">
      <c r="A63" s="38">
        <v>45</v>
      </c>
      <c r="B63" s="10" t="s">
        <v>110</v>
      </c>
      <c r="C63" s="11" t="s">
        <v>111</v>
      </c>
      <c r="D63" s="12" t="s">
        <v>29</v>
      </c>
      <c r="E63" s="12">
        <v>1</v>
      </c>
      <c r="F63" s="12"/>
      <c r="G63" s="60">
        <f t="shared" si="8"/>
        <v>0</v>
      </c>
    </row>
    <row r="64" spans="1:7" ht="26.4" x14ac:dyDescent="0.3">
      <c r="A64" s="38">
        <v>46</v>
      </c>
      <c r="B64" s="10" t="s">
        <v>112</v>
      </c>
      <c r="C64" s="13" t="s">
        <v>113</v>
      </c>
      <c r="D64" s="12" t="s">
        <v>29</v>
      </c>
      <c r="E64" s="12">
        <v>1</v>
      </c>
      <c r="F64" s="12"/>
      <c r="G64" s="60">
        <f t="shared" si="8"/>
        <v>0</v>
      </c>
    </row>
    <row r="65" spans="1:18" x14ac:dyDescent="0.3">
      <c r="A65" s="38">
        <v>47</v>
      </c>
      <c r="B65" s="10" t="s">
        <v>114</v>
      </c>
      <c r="C65" s="11" t="s">
        <v>115</v>
      </c>
      <c r="D65" s="12" t="s">
        <v>29</v>
      </c>
      <c r="E65" s="12">
        <v>1</v>
      </c>
      <c r="F65" s="12"/>
      <c r="G65" s="60">
        <f t="shared" si="8"/>
        <v>0</v>
      </c>
    </row>
    <row r="66" spans="1:18" x14ac:dyDescent="0.3">
      <c r="A66" s="38">
        <v>48</v>
      </c>
      <c r="B66" s="10" t="s">
        <v>116</v>
      </c>
      <c r="C66" s="13" t="s">
        <v>117</v>
      </c>
      <c r="D66" s="12" t="s">
        <v>29</v>
      </c>
      <c r="E66" s="12">
        <v>1</v>
      </c>
      <c r="F66" s="12"/>
      <c r="G66" s="60">
        <f t="shared" si="8"/>
        <v>0</v>
      </c>
    </row>
    <row r="67" spans="1:18" s="59" customFormat="1" x14ac:dyDescent="0.3">
      <c r="A67" s="38">
        <v>49</v>
      </c>
      <c r="B67" s="38" t="s">
        <v>118</v>
      </c>
      <c r="C67" s="64" t="s">
        <v>119</v>
      </c>
      <c r="D67" s="65" t="s">
        <v>120</v>
      </c>
      <c r="E67" s="65">
        <v>1</v>
      </c>
      <c r="F67" s="65"/>
      <c r="G67" s="60">
        <f t="shared" si="8"/>
        <v>0</v>
      </c>
      <c r="H67" s="63"/>
      <c r="I67" s="63"/>
      <c r="J67" s="63"/>
      <c r="K67" s="63"/>
      <c r="L67" s="63"/>
      <c r="M67" s="63"/>
      <c r="N67" s="63"/>
      <c r="O67" s="63"/>
      <c r="P67" s="63"/>
      <c r="Q67" s="63"/>
      <c r="R67" s="63"/>
    </row>
    <row r="68" spans="1:18" x14ac:dyDescent="0.3">
      <c r="A68" s="38">
        <v>50</v>
      </c>
      <c r="B68" s="10" t="s">
        <v>121</v>
      </c>
      <c r="C68" s="13" t="s">
        <v>122</v>
      </c>
      <c r="D68" s="12" t="s">
        <v>29</v>
      </c>
      <c r="E68" s="12">
        <v>1</v>
      </c>
      <c r="F68" s="12"/>
      <c r="G68" s="60">
        <f t="shared" si="8"/>
        <v>0</v>
      </c>
    </row>
    <row r="69" spans="1:18" x14ac:dyDescent="0.3">
      <c r="A69" s="14"/>
      <c r="B69" s="6" t="s">
        <v>123</v>
      </c>
      <c r="C69" s="7" t="s">
        <v>124</v>
      </c>
      <c r="D69" s="8" t="s">
        <v>8</v>
      </c>
      <c r="E69" s="8" t="s">
        <v>8</v>
      </c>
      <c r="F69" s="8" t="s">
        <v>8</v>
      </c>
      <c r="G69" s="8" t="s">
        <v>8</v>
      </c>
    </row>
    <row r="70" spans="1:18" ht="66" x14ac:dyDescent="0.3">
      <c r="A70" s="38">
        <v>51</v>
      </c>
      <c r="B70" s="10" t="s">
        <v>121</v>
      </c>
      <c r="C70" s="16" t="s">
        <v>125</v>
      </c>
      <c r="D70" s="12" t="s">
        <v>29</v>
      </c>
      <c r="E70" s="12">
        <v>1</v>
      </c>
      <c r="F70" s="12"/>
      <c r="G70" s="60">
        <f t="shared" ref="G70:G73" si="9">ROUND(E70*F70,2)</f>
        <v>0</v>
      </c>
    </row>
    <row r="71" spans="1:18" ht="105.6" x14ac:dyDescent="0.3">
      <c r="A71" s="38">
        <v>52</v>
      </c>
      <c r="B71" s="10" t="s">
        <v>126</v>
      </c>
      <c r="C71" s="16" t="s">
        <v>127</v>
      </c>
      <c r="D71" s="12" t="s">
        <v>29</v>
      </c>
      <c r="E71" s="12">
        <v>1</v>
      </c>
      <c r="F71" s="12"/>
      <c r="G71" s="60">
        <f t="shared" si="9"/>
        <v>0</v>
      </c>
    </row>
    <row r="72" spans="1:18" ht="79.2" x14ac:dyDescent="0.3">
      <c r="A72" s="38">
        <v>53</v>
      </c>
      <c r="B72" s="10" t="s">
        <v>128</v>
      </c>
      <c r="C72" s="16" t="s">
        <v>129</v>
      </c>
      <c r="D72" s="12" t="s">
        <v>29</v>
      </c>
      <c r="E72" s="12">
        <v>1</v>
      </c>
      <c r="F72" s="12"/>
      <c r="G72" s="60">
        <f t="shared" si="9"/>
        <v>0</v>
      </c>
    </row>
    <row r="73" spans="1:18" ht="105.6" x14ac:dyDescent="0.3">
      <c r="A73" s="38">
        <v>54</v>
      </c>
      <c r="B73" s="10" t="s">
        <v>130</v>
      </c>
      <c r="C73" s="16" t="s">
        <v>131</v>
      </c>
      <c r="D73" s="12" t="s">
        <v>29</v>
      </c>
      <c r="E73" s="12">
        <v>1</v>
      </c>
      <c r="F73" s="12"/>
      <c r="G73" s="60">
        <f t="shared" si="9"/>
        <v>0</v>
      </c>
    </row>
    <row r="74" spans="1:18" ht="26.4" x14ac:dyDescent="0.3">
      <c r="A74" s="14"/>
      <c r="B74" s="6"/>
      <c r="C74" s="7" t="s">
        <v>132</v>
      </c>
      <c r="D74" s="8" t="s">
        <v>8</v>
      </c>
      <c r="E74" s="8" t="s">
        <v>8</v>
      </c>
      <c r="F74" s="8" t="s">
        <v>8</v>
      </c>
      <c r="G74" s="8" t="s">
        <v>8</v>
      </c>
    </row>
    <row r="75" spans="1:18" ht="66" x14ac:dyDescent="0.3">
      <c r="A75" s="38">
        <v>55</v>
      </c>
      <c r="B75" s="10" t="s">
        <v>133</v>
      </c>
      <c r="C75" s="16" t="s">
        <v>134</v>
      </c>
      <c r="D75" s="12" t="s">
        <v>135</v>
      </c>
      <c r="E75" s="12">
        <v>1</v>
      </c>
      <c r="F75" s="12"/>
      <c r="G75" s="60">
        <f>ROUND(E75*F75,2)</f>
        <v>0</v>
      </c>
    </row>
    <row r="76" spans="1:18" x14ac:dyDescent="0.3">
      <c r="A76" s="14"/>
      <c r="B76" s="6"/>
      <c r="C76" s="7" t="s">
        <v>136</v>
      </c>
      <c r="D76" s="8" t="s">
        <v>8</v>
      </c>
      <c r="E76" s="8" t="s">
        <v>8</v>
      </c>
      <c r="F76" s="8" t="s">
        <v>8</v>
      </c>
      <c r="G76" s="8" t="s">
        <v>8</v>
      </c>
    </row>
    <row r="77" spans="1:18" x14ac:dyDescent="0.3">
      <c r="A77" s="38">
        <v>56</v>
      </c>
      <c r="B77" s="10" t="s">
        <v>137</v>
      </c>
      <c r="C77" s="11" t="s">
        <v>138</v>
      </c>
      <c r="D77" s="12" t="s">
        <v>29</v>
      </c>
      <c r="E77" s="12">
        <v>1</v>
      </c>
      <c r="F77" s="12"/>
      <c r="G77" s="60">
        <f t="shared" ref="G77:G79" si="10">ROUND(E77*F77,2)</f>
        <v>0</v>
      </c>
    </row>
    <row r="78" spans="1:18" x14ac:dyDescent="0.3">
      <c r="A78" s="38">
        <v>57</v>
      </c>
      <c r="B78" s="10" t="s">
        <v>139</v>
      </c>
      <c r="C78" s="11" t="s">
        <v>140</v>
      </c>
      <c r="D78" s="12" t="s">
        <v>29</v>
      </c>
      <c r="E78" s="12">
        <v>1</v>
      </c>
      <c r="F78" s="12"/>
      <c r="G78" s="60">
        <f t="shared" si="10"/>
        <v>0</v>
      </c>
    </row>
    <row r="79" spans="1:18" ht="26.4" x14ac:dyDescent="0.3">
      <c r="A79" s="38">
        <v>58</v>
      </c>
      <c r="B79" s="10" t="s">
        <v>141</v>
      </c>
      <c r="C79" s="11" t="s">
        <v>142</v>
      </c>
      <c r="D79" s="12" t="s">
        <v>143</v>
      </c>
      <c r="E79" s="12">
        <v>1</v>
      </c>
      <c r="F79" s="12"/>
      <c r="G79" s="60">
        <f t="shared" si="10"/>
        <v>0</v>
      </c>
    </row>
    <row r="80" spans="1:18" x14ac:dyDescent="0.3">
      <c r="A80" s="14"/>
      <c r="B80" s="6" t="s">
        <v>144</v>
      </c>
      <c r="C80" s="7" t="s">
        <v>145</v>
      </c>
      <c r="D80" s="8" t="s">
        <v>8</v>
      </c>
      <c r="E80" s="8" t="s">
        <v>8</v>
      </c>
      <c r="F80" s="8" t="s">
        <v>8</v>
      </c>
      <c r="G80" s="8" t="s">
        <v>8</v>
      </c>
    </row>
    <row r="81" spans="1:7" ht="66" x14ac:dyDescent="0.3">
      <c r="A81" s="38">
        <v>59</v>
      </c>
      <c r="B81" s="10" t="s">
        <v>146</v>
      </c>
      <c r="C81" s="16" t="s">
        <v>147</v>
      </c>
      <c r="D81" s="12" t="s">
        <v>29</v>
      </c>
      <c r="E81" s="12">
        <v>1</v>
      </c>
      <c r="F81" s="12"/>
      <c r="G81" s="60">
        <f>ROUND(E81*F81,2)</f>
        <v>0</v>
      </c>
    </row>
    <row r="82" spans="1:7" x14ac:dyDescent="0.3">
      <c r="A82" s="14"/>
      <c r="B82" s="6"/>
      <c r="C82" s="19" t="s">
        <v>148</v>
      </c>
      <c r="D82" s="8" t="s">
        <v>8</v>
      </c>
      <c r="E82" s="8" t="s">
        <v>8</v>
      </c>
      <c r="F82" s="8" t="s">
        <v>8</v>
      </c>
      <c r="G82" s="8" t="s">
        <v>8</v>
      </c>
    </row>
    <row r="83" spans="1:7" ht="52.8" x14ac:dyDescent="0.3">
      <c r="A83" s="38">
        <v>60</v>
      </c>
      <c r="B83" s="10" t="s">
        <v>149</v>
      </c>
      <c r="C83" s="15" t="s">
        <v>150</v>
      </c>
      <c r="D83" s="12" t="s">
        <v>29</v>
      </c>
      <c r="E83" s="12">
        <v>1</v>
      </c>
      <c r="F83" s="12"/>
      <c r="G83" s="60">
        <f>ROUND(E83*F83,2)</f>
        <v>0</v>
      </c>
    </row>
    <row r="84" spans="1:7" x14ac:dyDescent="0.3">
      <c r="A84" s="14"/>
      <c r="B84" s="6"/>
      <c r="C84" s="7" t="s">
        <v>151</v>
      </c>
      <c r="D84" s="8" t="s">
        <v>8</v>
      </c>
      <c r="E84" s="8" t="s">
        <v>8</v>
      </c>
      <c r="F84" s="8" t="s">
        <v>8</v>
      </c>
      <c r="G84" s="8" t="s">
        <v>8</v>
      </c>
    </row>
    <row r="85" spans="1:7" ht="92.4" x14ac:dyDescent="0.3">
      <c r="A85" s="38">
        <v>61</v>
      </c>
      <c r="B85" s="10" t="s">
        <v>152</v>
      </c>
      <c r="C85" s="4" t="s">
        <v>153</v>
      </c>
      <c r="D85" s="12" t="s">
        <v>29</v>
      </c>
      <c r="E85" s="12">
        <v>1</v>
      </c>
      <c r="F85" s="12"/>
      <c r="G85" s="60">
        <f>ROUND(E85*F85,2)</f>
        <v>0</v>
      </c>
    </row>
    <row r="86" spans="1:7" x14ac:dyDescent="0.3">
      <c r="A86" s="14"/>
      <c r="B86" s="6" t="s">
        <v>11</v>
      </c>
      <c r="C86" s="7" t="s">
        <v>154</v>
      </c>
      <c r="D86" s="8" t="s">
        <v>8</v>
      </c>
      <c r="E86" s="8" t="s">
        <v>8</v>
      </c>
      <c r="F86" s="8" t="s">
        <v>8</v>
      </c>
      <c r="G86" s="8" t="s">
        <v>8</v>
      </c>
    </row>
    <row r="87" spans="1:7" ht="26.4" x14ac:dyDescent="0.3">
      <c r="A87" s="38">
        <v>62</v>
      </c>
      <c r="B87" s="10" t="s">
        <v>155</v>
      </c>
      <c r="C87" s="20" t="s">
        <v>156</v>
      </c>
      <c r="D87" s="12" t="s">
        <v>157</v>
      </c>
      <c r="E87" s="12">
        <v>1</v>
      </c>
      <c r="F87" s="12"/>
      <c r="G87" s="60">
        <f>ROUND(E87*F87,2)</f>
        <v>0</v>
      </c>
    </row>
    <row r="88" spans="1:7" x14ac:dyDescent="0.3">
      <c r="A88" s="40"/>
      <c r="B88" s="6" t="s">
        <v>14</v>
      </c>
      <c r="C88" s="7" t="s">
        <v>158</v>
      </c>
      <c r="D88" s="8" t="s">
        <v>8</v>
      </c>
      <c r="E88" s="8" t="s">
        <v>8</v>
      </c>
      <c r="F88" s="8" t="s">
        <v>8</v>
      </c>
      <c r="G88" s="8" t="s">
        <v>8</v>
      </c>
    </row>
    <row r="89" spans="1:7" x14ac:dyDescent="0.3">
      <c r="A89" s="38">
        <v>63</v>
      </c>
      <c r="B89" s="10" t="s">
        <v>159</v>
      </c>
      <c r="C89" s="11" t="s">
        <v>160</v>
      </c>
      <c r="D89" s="12" t="s">
        <v>157</v>
      </c>
      <c r="E89" s="12">
        <v>1</v>
      </c>
      <c r="F89" s="12"/>
      <c r="G89" s="60">
        <f t="shared" ref="G89:G92" si="11">ROUND(E89*F89,2)</f>
        <v>0</v>
      </c>
    </row>
    <row r="90" spans="1:7" x14ac:dyDescent="0.3">
      <c r="A90" s="38">
        <v>64</v>
      </c>
      <c r="B90" s="10" t="s">
        <v>161</v>
      </c>
      <c r="C90" s="11" t="s">
        <v>162</v>
      </c>
      <c r="D90" s="12" t="s">
        <v>157</v>
      </c>
      <c r="E90" s="12">
        <v>1</v>
      </c>
      <c r="F90" s="12"/>
      <c r="G90" s="60">
        <f t="shared" si="11"/>
        <v>0</v>
      </c>
    </row>
    <row r="91" spans="1:7" x14ac:dyDescent="0.3">
      <c r="A91" s="38">
        <v>65</v>
      </c>
      <c r="B91" s="10" t="s">
        <v>163</v>
      </c>
      <c r="C91" s="11" t="s">
        <v>164</v>
      </c>
      <c r="D91" s="12" t="s">
        <v>157</v>
      </c>
      <c r="E91" s="12">
        <v>1</v>
      </c>
      <c r="F91" s="12"/>
      <c r="G91" s="60">
        <f t="shared" si="11"/>
        <v>0</v>
      </c>
    </row>
    <row r="92" spans="1:7" ht="26.4" x14ac:dyDescent="0.3">
      <c r="A92" s="38">
        <v>66</v>
      </c>
      <c r="B92" s="10" t="s">
        <v>165</v>
      </c>
      <c r="C92" s="11" t="s">
        <v>166</v>
      </c>
      <c r="D92" s="12" t="s">
        <v>157</v>
      </c>
      <c r="E92" s="12">
        <v>1</v>
      </c>
      <c r="F92" s="12"/>
      <c r="G92" s="60">
        <f t="shared" si="11"/>
        <v>0</v>
      </c>
    </row>
    <row r="93" spans="1:7" ht="26.4" x14ac:dyDescent="0.3">
      <c r="A93" s="14"/>
      <c r="B93" s="6"/>
      <c r="C93" s="7" t="s">
        <v>167</v>
      </c>
      <c r="D93" s="8" t="s">
        <v>8</v>
      </c>
      <c r="E93" s="8" t="s">
        <v>8</v>
      </c>
      <c r="F93" s="8" t="s">
        <v>8</v>
      </c>
      <c r="G93" s="8" t="s">
        <v>8</v>
      </c>
    </row>
    <row r="94" spans="1:7" x14ac:dyDescent="0.3">
      <c r="A94" s="38">
        <v>67</v>
      </c>
      <c r="B94" s="10" t="s">
        <v>168</v>
      </c>
      <c r="C94" s="11" t="s">
        <v>169</v>
      </c>
      <c r="D94" s="12" t="s">
        <v>29</v>
      </c>
      <c r="E94" s="12">
        <v>1</v>
      </c>
      <c r="F94" s="12"/>
      <c r="G94" s="60">
        <f t="shared" ref="G94:G96" si="12">ROUND(E94*F94,2)</f>
        <v>0</v>
      </c>
    </row>
    <row r="95" spans="1:7" x14ac:dyDescent="0.3">
      <c r="A95" s="38">
        <v>68</v>
      </c>
      <c r="B95" s="10" t="s">
        <v>170</v>
      </c>
      <c r="C95" s="11" t="s">
        <v>171</v>
      </c>
      <c r="D95" s="12" t="s">
        <v>29</v>
      </c>
      <c r="E95" s="12">
        <v>1</v>
      </c>
      <c r="F95" s="12"/>
      <c r="G95" s="60">
        <f t="shared" si="12"/>
        <v>0</v>
      </c>
    </row>
    <row r="96" spans="1:7" x14ac:dyDescent="0.3">
      <c r="A96" s="38">
        <v>69</v>
      </c>
      <c r="B96" s="10" t="s">
        <v>172</v>
      </c>
      <c r="C96" s="11" t="s">
        <v>173</v>
      </c>
      <c r="D96" s="12" t="s">
        <v>29</v>
      </c>
      <c r="E96" s="12">
        <v>1</v>
      </c>
      <c r="F96" s="12"/>
      <c r="G96" s="60">
        <f t="shared" si="12"/>
        <v>0</v>
      </c>
    </row>
    <row r="97" spans="1:7" x14ac:dyDescent="0.3">
      <c r="A97" s="14"/>
      <c r="B97" s="21" t="s">
        <v>16</v>
      </c>
      <c r="C97" s="22" t="s">
        <v>174</v>
      </c>
      <c r="D97" s="23" t="s">
        <v>8</v>
      </c>
      <c r="E97" s="23" t="s">
        <v>8</v>
      </c>
      <c r="F97" s="23" t="s">
        <v>8</v>
      </c>
      <c r="G97" s="23" t="s">
        <v>8</v>
      </c>
    </row>
    <row r="98" spans="1:7" ht="26.4" x14ac:dyDescent="0.3">
      <c r="A98" s="38">
        <v>70</v>
      </c>
      <c r="B98" s="24" t="s">
        <v>175</v>
      </c>
      <c r="C98" s="13" t="s">
        <v>176</v>
      </c>
      <c r="D98" s="25" t="s">
        <v>177</v>
      </c>
      <c r="E98" s="25">
        <v>1</v>
      </c>
      <c r="F98" s="25"/>
      <c r="G98" s="60">
        <f>ROUND(E98*F98,2)</f>
        <v>0</v>
      </c>
    </row>
    <row r="99" spans="1:7" x14ac:dyDescent="0.3">
      <c r="A99" s="14"/>
      <c r="B99" s="26"/>
      <c r="C99" s="22" t="s">
        <v>178</v>
      </c>
      <c r="D99" s="23" t="s">
        <v>8</v>
      </c>
      <c r="E99" s="23" t="s">
        <v>8</v>
      </c>
      <c r="F99" s="23" t="s">
        <v>8</v>
      </c>
      <c r="G99" s="23" t="s">
        <v>8</v>
      </c>
    </row>
    <row r="100" spans="1:7" x14ac:dyDescent="0.3">
      <c r="A100" s="38">
        <v>71</v>
      </c>
      <c r="B100" s="24" t="s">
        <v>179</v>
      </c>
      <c r="C100" s="11" t="s">
        <v>180</v>
      </c>
      <c r="D100" s="25" t="s">
        <v>181</v>
      </c>
      <c r="E100" s="25">
        <v>1</v>
      </c>
      <c r="F100" s="25"/>
      <c r="G100" s="60">
        <f t="shared" ref="G100:G106" si="13">ROUND(E100*F100,2)</f>
        <v>0</v>
      </c>
    </row>
    <row r="101" spans="1:7" x14ac:dyDescent="0.3">
      <c r="A101" s="38">
        <v>72</v>
      </c>
      <c r="B101" s="24" t="s">
        <v>182</v>
      </c>
      <c r="C101" s="11" t="s">
        <v>183</v>
      </c>
      <c r="D101" s="25" t="s">
        <v>184</v>
      </c>
      <c r="E101" s="25">
        <v>1</v>
      </c>
      <c r="F101" s="25"/>
      <c r="G101" s="60">
        <f t="shared" si="13"/>
        <v>0</v>
      </c>
    </row>
    <row r="102" spans="1:7" ht="39.6" x14ac:dyDescent="0.3">
      <c r="A102" s="38">
        <v>73</v>
      </c>
      <c r="B102" s="24" t="s">
        <v>185</v>
      </c>
      <c r="C102" s="11" t="s">
        <v>186</v>
      </c>
      <c r="D102" s="25" t="s">
        <v>181</v>
      </c>
      <c r="E102" s="25">
        <v>1</v>
      </c>
      <c r="F102" s="25"/>
      <c r="G102" s="60">
        <f t="shared" si="13"/>
        <v>0</v>
      </c>
    </row>
    <row r="103" spans="1:7" x14ac:dyDescent="0.3">
      <c r="A103" s="38">
        <v>74</v>
      </c>
      <c r="B103" s="24" t="s">
        <v>187</v>
      </c>
      <c r="C103" s="11" t="s">
        <v>188</v>
      </c>
      <c r="D103" s="25" t="s">
        <v>189</v>
      </c>
      <c r="E103" s="25">
        <v>1</v>
      </c>
      <c r="F103" s="25"/>
      <c r="G103" s="60">
        <f t="shared" si="13"/>
        <v>0</v>
      </c>
    </row>
    <row r="104" spans="1:7" ht="26.4" x14ac:dyDescent="0.3">
      <c r="A104" s="38">
        <v>75</v>
      </c>
      <c r="B104" s="24" t="s">
        <v>190</v>
      </c>
      <c r="C104" s="11" t="s">
        <v>191</v>
      </c>
      <c r="D104" s="25" t="s">
        <v>29</v>
      </c>
      <c r="E104" s="25">
        <v>1</v>
      </c>
      <c r="F104" s="25"/>
      <c r="G104" s="60">
        <f t="shared" si="13"/>
        <v>0</v>
      </c>
    </row>
    <row r="105" spans="1:7" ht="52.8" x14ac:dyDescent="0.3">
      <c r="A105" s="38">
        <v>76</v>
      </c>
      <c r="B105" s="24" t="s">
        <v>192</v>
      </c>
      <c r="C105" s="13" t="s">
        <v>193</v>
      </c>
      <c r="D105" s="25" t="s">
        <v>157</v>
      </c>
      <c r="E105" s="25">
        <v>1</v>
      </c>
      <c r="F105" s="25"/>
      <c r="G105" s="60">
        <f t="shared" si="13"/>
        <v>0</v>
      </c>
    </row>
    <row r="106" spans="1:7" ht="39.6" x14ac:dyDescent="0.3">
      <c r="A106" s="38">
        <v>77</v>
      </c>
      <c r="B106" s="24" t="s">
        <v>194</v>
      </c>
      <c r="C106" s="11" t="s">
        <v>195</v>
      </c>
      <c r="D106" s="25" t="s">
        <v>196</v>
      </c>
      <c r="E106" s="25">
        <v>1</v>
      </c>
      <c r="F106" s="25"/>
      <c r="G106" s="60">
        <f t="shared" si="13"/>
        <v>0</v>
      </c>
    </row>
    <row r="107" spans="1:7" x14ac:dyDescent="0.3">
      <c r="A107" s="40"/>
      <c r="B107" s="21"/>
      <c r="C107" s="22" t="s">
        <v>197</v>
      </c>
      <c r="D107" s="23" t="s">
        <v>8</v>
      </c>
      <c r="E107" s="23" t="s">
        <v>8</v>
      </c>
      <c r="F107" s="23" t="s">
        <v>8</v>
      </c>
      <c r="G107" s="23" t="s">
        <v>8</v>
      </c>
    </row>
    <row r="108" spans="1:7" ht="79.2" x14ac:dyDescent="0.3">
      <c r="A108" s="38">
        <v>78</v>
      </c>
      <c r="B108" s="24" t="s">
        <v>198</v>
      </c>
      <c r="C108" s="15" t="s">
        <v>199</v>
      </c>
      <c r="D108" s="57" t="s">
        <v>157</v>
      </c>
      <c r="E108" s="57">
        <v>1</v>
      </c>
      <c r="F108" s="57"/>
      <c r="G108" s="60">
        <f>ROUND(E108*F108,2)</f>
        <v>0</v>
      </c>
    </row>
    <row r="109" spans="1:7" x14ac:dyDescent="0.3">
      <c r="A109" s="40"/>
      <c r="B109" s="27"/>
      <c r="C109" s="22" t="s">
        <v>200</v>
      </c>
      <c r="D109" s="58" t="s">
        <v>8</v>
      </c>
      <c r="E109" s="58" t="s">
        <v>8</v>
      </c>
      <c r="F109" s="58" t="s">
        <v>8</v>
      </c>
      <c r="G109" s="58" t="s">
        <v>8</v>
      </c>
    </row>
    <row r="110" spans="1:7" ht="79.2" x14ac:dyDescent="0.3">
      <c r="A110" s="38">
        <v>79</v>
      </c>
      <c r="B110" s="24" t="s">
        <v>201</v>
      </c>
      <c r="C110" s="15" t="s">
        <v>202</v>
      </c>
      <c r="D110" s="25" t="s">
        <v>157</v>
      </c>
      <c r="E110" s="25">
        <v>1</v>
      </c>
      <c r="F110" s="25"/>
      <c r="G110" s="60">
        <f>ROUND(E110*F110,2)</f>
        <v>0</v>
      </c>
    </row>
    <row r="111" spans="1:7" x14ac:dyDescent="0.3">
      <c r="A111" s="40"/>
      <c r="B111" s="27"/>
      <c r="C111" s="22" t="s">
        <v>203</v>
      </c>
      <c r="D111" s="58" t="s">
        <v>8</v>
      </c>
      <c r="E111" s="58" t="s">
        <v>8</v>
      </c>
      <c r="F111" s="58" t="s">
        <v>8</v>
      </c>
      <c r="G111" s="58" t="s">
        <v>8</v>
      </c>
    </row>
    <row r="112" spans="1:7" ht="92.4" x14ac:dyDescent="0.3">
      <c r="A112" s="38">
        <v>80</v>
      </c>
      <c r="B112" s="24" t="s">
        <v>204</v>
      </c>
      <c r="C112" s="15" t="s">
        <v>205</v>
      </c>
      <c r="D112" s="25" t="s">
        <v>143</v>
      </c>
      <c r="E112" s="25">
        <v>1</v>
      </c>
      <c r="F112" s="25"/>
      <c r="G112" s="60">
        <f t="shared" ref="G112:G113" si="14">ROUND(E112*F112,2)</f>
        <v>0</v>
      </c>
    </row>
    <row r="113" spans="1:7" x14ac:dyDescent="0.3">
      <c r="A113" s="38">
        <v>81</v>
      </c>
      <c r="B113" s="24" t="s">
        <v>206</v>
      </c>
      <c r="C113" s="13" t="s">
        <v>207</v>
      </c>
      <c r="D113" s="25" t="s">
        <v>29</v>
      </c>
      <c r="E113" s="25">
        <v>1</v>
      </c>
      <c r="F113" s="25"/>
      <c r="G113" s="60">
        <f t="shared" si="14"/>
        <v>0</v>
      </c>
    </row>
    <row r="114" spans="1:7" x14ac:dyDescent="0.3">
      <c r="A114" s="40"/>
      <c r="B114" s="27"/>
      <c r="C114" s="22" t="s">
        <v>208</v>
      </c>
      <c r="D114" s="58" t="s">
        <v>8</v>
      </c>
      <c r="E114" s="58" t="s">
        <v>8</v>
      </c>
      <c r="F114" s="58" t="s">
        <v>8</v>
      </c>
      <c r="G114" s="58" t="s">
        <v>8</v>
      </c>
    </row>
    <row r="115" spans="1:7" ht="79.2" x14ac:dyDescent="0.3">
      <c r="A115" s="38">
        <v>82</v>
      </c>
      <c r="B115" s="24" t="s">
        <v>209</v>
      </c>
      <c r="C115" s="15" t="s">
        <v>210</v>
      </c>
      <c r="D115" s="25" t="s">
        <v>143</v>
      </c>
      <c r="E115" s="25">
        <v>1</v>
      </c>
      <c r="F115" s="25"/>
      <c r="G115" s="60">
        <f>ROUND(E115*F115,2)</f>
        <v>0</v>
      </c>
    </row>
    <row r="116" spans="1:7" x14ac:dyDescent="0.3">
      <c r="A116" s="14"/>
      <c r="B116" s="21" t="s">
        <v>211</v>
      </c>
      <c r="C116" s="67" t="s">
        <v>330</v>
      </c>
      <c r="D116" s="28" t="s">
        <v>8</v>
      </c>
      <c r="E116" s="28" t="s">
        <v>8</v>
      </c>
      <c r="F116" s="28" t="s">
        <v>8</v>
      </c>
      <c r="G116" s="28" t="s">
        <v>8</v>
      </c>
    </row>
    <row r="117" spans="1:7" x14ac:dyDescent="0.3">
      <c r="A117" s="14"/>
      <c r="B117" s="21" t="s">
        <v>212</v>
      </c>
      <c r="C117" s="22" t="s">
        <v>213</v>
      </c>
      <c r="D117" s="28" t="s">
        <v>8</v>
      </c>
      <c r="E117" s="28" t="s">
        <v>8</v>
      </c>
      <c r="F117" s="28" t="s">
        <v>8</v>
      </c>
      <c r="G117" s="28" t="s">
        <v>8</v>
      </c>
    </row>
    <row r="118" spans="1:7" ht="39.6" x14ac:dyDescent="0.3">
      <c r="A118" s="38">
        <v>83</v>
      </c>
      <c r="B118" s="24" t="s">
        <v>214</v>
      </c>
      <c r="C118" s="13" t="s">
        <v>215</v>
      </c>
      <c r="D118" s="29" t="s">
        <v>29</v>
      </c>
      <c r="E118" s="29">
        <v>1</v>
      </c>
      <c r="F118" s="29"/>
      <c r="G118" s="60">
        <f>ROUND(E118*F118,2)</f>
        <v>0</v>
      </c>
    </row>
    <row r="119" spans="1:7" x14ac:dyDescent="0.3">
      <c r="A119" s="39"/>
      <c r="B119" s="30" t="s">
        <v>216</v>
      </c>
      <c r="C119" s="31" t="s">
        <v>217</v>
      </c>
      <c r="D119" s="32" t="s">
        <v>8</v>
      </c>
      <c r="E119" s="32" t="s">
        <v>8</v>
      </c>
      <c r="F119" s="32" t="s">
        <v>8</v>
      </c>
      <c r="G119" s="33" t="s">
        <v>8</v>
      </c>
    </row>
    <row r="120" spans="1:7" ht="26.4" x14ac:dyDescent="0.3">
      <c r="A120" s="38">
        <v>84</v>
      </c>
      <c r="B120" s="24" t="s">
        <v>218</v>
      </c>
      <c r="C120" s="11" t="s">
        <v>219</v>
      </c>
      <c r="D120" s="25" t="s">
        <v>220</v>
      </c>
      <c r="E120" s="25">
        <v>1</v>
      </c>
      <c r="F120" s="25"/>
      <c r="G120" s="60">
        <f>ROUND(E120*F120,2)</f>
        <v>0</v>
      </c>
    </row>
    <row r="121" spans="1:7" x14ac:dyDescent="0.3">
      <c r="A121" s="39"/>
      <c r="B121" s="30" t="s">
        <v>221</v>
      </c>
      <c r="C121" s="31" t="s">
        <v>222</v>
      </c>
      <c r="D121" s="33" t="s">
        <v>8</v>
      </c>
      <c r="E121" s="33" t="s">
        <v>8</v>
      </c>
      <c r="F121" s="33" t="s">
        <v>8</v>
      </c>
      <c r="G121" s="33" t="s">
        <v>8</v>
      </c>
    </row>
    <row r="122" spans="1:7" ht="26.4" x14ac:dyDescent="0.3">
      <c r="A122" s="42">
        <v>85</v>
      </c>
      <c r="B122" s="24" t="s">
        <v>223</v>
      </c>
      <c r="C122" s="11" t="s">
        <v>224</v>
      </c>
      <c r="D122" s="25" t="s">
        <v>220</v>
      </c>
      <c r="E122" s="25">
        <v>1</v>
      </c>
      <c r="F122" s="25"/>
      <c r="G122" s="60">
        <f t="shared" ref="G122:G129" si="15">ROUND(E122*F122,2)</f>
        <v>0</v>
      </c>
    </row>
    <row r="123" spans="1:7" x14ac:dyDescent="0.3">
      <c r="A123" s="42">
        <v>86</v>
      </c>
      <c r="B123" s="24" t="s">
        <v>225</v>
      </c>
      <c r="C123" s="11" t="s">
        <v>226</v>
      </c>
      <c r="D123" s="25" t="s">
        <v>29</v>
      </c>
      <c r="E123" s="25">
        <v>1</v>
      </c>
      <c r="F123" s="25"/>
      <c r="G123" s="60">
        <f t="shared" si="15"/>
        <v>0</v>
      </c>
    </row>
    <row r="124" spans="1:7" x14ac:dyDescent="0.3">
      <c r="A124" s="42">
        <v>87</v>
      </c>
      <c r="B124" s="24" t="s">
        <v>227</v>
      </c>
      <c r="C124" s="11" t="s">
        <v>228</v>
      </c>
      <c r="D124" s="25" t="s">
        <v>29</v>
      </c>
      <c r="E124" s="25">
        <v>1</v>
      </c>
      <c r="F124" s="25"/>
      <c r="G124" s="60">
        <f t="shared" si="15"/>
        <v>0</v>
      </c>
    </row>
    <row r="125" spans="1:7" ht="26.4" x14ac:dyDescent="0.3">
      <c r="A125" s="42">
        <v>88</v>
      </c>
      <c r="B125" s="24" t="s">
        <v>229</v>
      </c>
      <c r="C125" s="11" t="s">
        <v>230</v>
      </c>
      <c r="D125" s="25" t="s">
        <v>29</v>
      </c>
      <c r="E125" s="25">
        <v>1</v>
      </c>
      <c r="F125" s="25"/>
      <c r="G125" s="60">
        <f t="shared" si="15"/>
        <v>0</v>
      </c>
    </row>
    <row r="126" spans="1:7" ht="26.4" x14ac:dyDescent="0.3">
      <c r="A126" s="42">
        <v>89</v>
      </c>
      <c r="B126" s="24" t="s">
        <v>231</v>
      </c>
      <c r="C126" s="11" t="s">
        <v>232</v>
      </c>
      <c r="D126" s="25" t="s">
        <v>29</v>
      </c>
      <c r="E126" s="25">
        <v>1</v>
      </c>
      <c r="F126" s="25"/>
      <c r="G126" s="60">
        <f t="shared" si="15"/>
        <v>0</v>
      </c>
    </row>
    <row r="127" spans="1:7" x14ac:dyDescent="0.3">
      <c r="A127" s="42">
        <v>90</v>
      </c>
      <c r="B127" s="24" t="s">
        <v>233</v>
      </c>
      <c r="C127" s="11" t="s">
        <v>234</v>
      </c>
      <c r="D127" s="25" t="s">
        <v>29</v>
      </c>
      <c r="E127" s="25">
        <v>1</v>
      </c>
      <c r="F127" s="25"/>
      <c r="G127" s="60">
        <f t="shared" si="15"/>
        <v>0</v>
      </c>
    </row>
    <row r="128" spans="1:7" ht="26.4" x14ac:dyDescent="0.3">
      <c r="A128" s="42">
        <v>91</v>
      </c>
      <c r="B128" s="24" t="s">
        <v>235</v>
      </c>
      <c r="C128" s="11" t="s">
        <v>236</v>
      </c>
      <c r="D128" s="25" t="s">
        <v>29</v>
      </c>
      <c r="E128" s="25">
        <v>1</v>
      </c>
      <c r="F128" s="25"/>
      <c r="G128" s="60">
        <f t="shared" si="15"/>
        <v>0</v>
      </c>
    </row>
    <row r="129" spans="1:8" ht="26.4" x14ac:dyDescent="0.3">
      <c r="A129" s="42">
        <v>92</v>
      </c>
      <c r="B129" s="24" t="s">
        <v>237</v>
      </c>
      <c r="C129" s="11" t="s">
        <v>238</v>
      </c>
      <c r="D129" s="25" t="s">
        <v>29</v>
      </c>
      <c r="E129" s="25">
        <v>1</v>
      </c>
      <c r="F129" s="25"/>
      <c r="G129" s="60">
        <f t="shared" si="15"/>
        <v>0</v>
      </c>
    </row>
    <row r="130" spans="1:8" x14ac:dyDescent="0.3">
      <c r="A130" s="14"/>
      <c r="B130" s="21" t="s">
        <v>239</v>
      </c>
      <c r="C130" s="22" t="s">
        <v>124</v>
      </c>
      <c r="D130" s="23" t="s">
        <v>8</v>
      </c>
      <c r="E130" s="23" t="s">
        <v>8</v>
      </c>
      <c r="F130" s="23" t="s">
        <v>8</v>
      </c>
      <c r="G130" s="28" t="s">
        <v>8</v>
      </c>
    </row>
    <row r="131" spans="1:8" ht="66" x14ac:dyDescent="0.3">
      <c r="A131" s="38">
        <v>93</v>
      </c>
      <c r="B131" s="24" t="s">
        <v>240</v>
      </c>
      <c r="C131" s="11" t="s">
        <v>241</v>
      </c>
      <c r="D131" s="25" t="s">
        <v>29</v>
      </c>
      <c r="E131" s="25">
        <v>1</v>
      </c>
      <c r="F131" s="25"/>
      <c r="G131" s="60">
        <f t="shared" ref="G131:G143" si="16">ROUND(E131*F131,2)</f>
        <v>0</v>
      </c>
    </row>
    <row r="132" spans="1:8" ht="39.6" x14ac:dyDescent="0.3">
      <c r="A132" s="38">
        <v>94</v>
      </c>
      <c r="B132" s="24" t="s">
        <v>242</v>
      </c>
      <c r="C132" s="11" t="s">
        <v>243</v>
      </c>
      <c r="D132" s="25" t="s">
        <v>29</v>
      </c>
      <c r="E132" s="25">
        <v>1</v>
      </c>
      <c r="F132" s="25"/>
      <c r="G132" s="60">
        <f t="shared" si="16"/>
        <v>0</v>
      </c>
      <c r="H132" s="51"/>
    </row>
    <row r="133" spans="1:8" x14ac:dyDescent="0.3">
      <c r="A133" s="38">
        <v>95</v>
      </c>
      <c r="B133" s="24" t="s">
        <v>244</v>
      </c>
      <c r="C133" s="11" t="s">
        <v>245</v>
      </c>
      <c r="D133" s="25" t="s">
        <v>29</v>
      </c>
      <c r="E133" s="25">
        <v>1</v>
      </c>
      <c r="F133" s="25"/>
      <c r="G133" s="60">
        <f t="shared" si="16"/>
        <v>0</v>
      </c>
      <c r="H133" s="51"/>
    </row>
    <row r="134" spans="1:8" ht="26.4" x14ac:dyDescent="0.3">
      <c r="A134" s="38">
        <v>96</v>
      </c>
      <c r="B134" s="24" t="s">
        <v>246</v>
      </c>
      <c r="C134" s="11" t="s">
        <v>247</v>
      </c>
      <c r="D134" s="25" t="s">
        <v>220</v>
      </c>
      <c r="E134" s="25">
        <v>1</v>
      </c>
      <c r="F134" s="25"/>
      <c r="G134" s="60">
        <f t="shared" si="16"/>
        <v>0</v>
      </c>
      <c r="H134" s="51"/>
    </row>
    <row r="135" spans="1:8" ht="33.75" customHeight="1" x14ac:dyDescent="0.3">
      <c r="A135" s="38">
        <v>97</v>
      </c>
      <c r="B135" s="24" t="s">
        <v>248</v>
      </c>
      <c r="C135" s="11" t="s">
        <v>249</v>
      </c>
      <c r="D135" s="25" t="s">
        <v>220</v>
      </c>
      <c r="E135" s="25">
        <v>1</v>
      </c>
      <c r="F135" s="25"/>
      <c r="G135" s="60">
        <f t="shared" si="16"/>
        <v>0</v>
      </c>
      <c r="H135" s="54"/>
    </row>
    <row r="136" spans="1:8" x14ac:dyDescent="0.3">
      <c r="A136" s="38">
        <v>98</v>
      </c>
      <c r="B136" s="24" t="s">
        <v>250</v>
      </c>
      <c r="C136" s="11" t="s">
        <v>251</v>
      </c>
      <c r="D136" s="25" t="s">
        <v>29</v>
      </c>
      <c r="E136" s="25">
        <v>1</v>
      </c>
      <c r="F136" s="25"/>
      <c r="G136" s="60">
        <f t="shared" si="16"/>
        <v>0</v>
      </c>
      <c r="H136" s="54"/>
    </row>
    <row r="137" spans="1:8" x14ac:dyDescent="0.3">
      <c r="A137" s="38">
        <v>99</v>
      </c>
      <c r="B137" s="24" t="s">
        <v>252</v>
      </c>
      <c r="C137" s="11" t="s">
        <v>253</v>
      </c>
      <c r="D137" s="25" t="s">
        <v>29</v>
      </c>
      <c r="E137" s="25">
        <v>1</v>
      </c>
      <c r="F137" s="25"/>
      <c r="G137" s="60">
        <f t="shared" si="16"/>
        <v>0</v>
      </c>
      <c r="H137" s="55"/>
    </row>
    <row r="138" spans="1:8" ht="26.4" x14ac:dyDescent="0.3">
      <c r="A138" s="38">
        <v>100</v>
      </c>
      <c r="B138" s="24" t="s">
        <v>254</v>
      </c>
      <c r="C138" s="11" t="s">
        <v>255</v>
      </c>
      <c r="D138" s="25" t="s">
        <v>29</v>
      </c>
      <c r="E138" s="25">
        <v>1</v>
      </c>
      <c r="F138" s="25"/>
      <c r="G138" s="60">
        <f t="shared" si="16"/>
        <v>0</v>
      </c>
      <c r="H138" s="55"/>
    </row>
    <row r="139" spans="1:8" ht="26.4" x14ac:dyDescent="0.3">
      <c r="A139" s="38">
        <v>101</v>
      </c>
      <c r="B139" s="24" t="s">
        <v>256</v>
      </c>
      <c r="C139" s="11" t="s">
        <v>257</v>
      </c>
      <c r="D139" s="25" t="s">
        <v>29</v>
      </c>
      <c r="E139" s="25">
        <v>1</v>
      </c>
      <c r="F139" s="25"/>
      <c r="G139" s="60">
        <f t="shared" si="16"/>
        <v>0</v>
      </c>
      <c r="H139" s="55"/>
    </row>
    <row r="140" spans="1:8" x14ac:dyDescent="0.3">
      <c r="A140" s="38">
        <v>102</v>
      </c>
      <c r="B140" s="24" t="s">
        <v>258</v>
      </c>
      <c r="C140" s="11" t="s">
        <v>259</v>
      </c>
      <c r="D140" s="25" t="s">
        <v>29</v>
      </c>
      <c r="E140" s="25">
        <v>1</v>
      </c>
      <c r="F140" s="25"/>
      <c r="G140" s="60">
        <f t="shared" si="16"/>
        <v>0</v>
      </c>
      <c r="H140" s="55"/>
    </row>
    <row r="141" spans="1:8" x14ac:dyDescent="0.3">
      <c r="A141" s="38">
        <v>103</v>
      </c>
      <c r="B141" s="24" t="s">
        <v>260</v>
      </c>
      <c r="C141" s="11" t="s">
        <v>261</v>
      </c>
      <c r="D141" s="25" t="s">
        <v>29</v>
      </c>
      <c r="E141" s="25">
        <v>1</v>
      </c>
      <c r="F141" s="25"/>
      <c r="G141" s="60">
        <f t="shared" si="16"/>
        <v>0</v>
      </c>
    </row>
    <row r="142" spans="1:8" x14ac:dyDescent="0.3">
      <c r="A142" s="38">
        <v>104</v>
      </c>
      <c r="B142" s="24" t="s">
        <v>262</v>
      </c>
      <c r="C142" s="11" t="s">
        <v>263</v>
      </c>
      <c r="D142" s="25" t="s">
        <v>29</v>
      </c>
      <c r="E142" s="25">
        <v>1</v>
      </c>
      <c r="F142" s="25"/>
      <c r="G142" s="60">
        <f t="shared" si="16"/>
        <v>0</v>
      </c>
    </row>
    <row r="143" spans="1:8" x14ac:dyDescent="0.3">
      <c r="A143" s="38">
        <v>105</v>
      </c>
      <c r="B143" s="24" t="s">
        <v>264</v>
      </c>
      <c r="C143" s="11" t="s">
        <v>265</v>
      </c>
      <c r="D143" s="25" t="s">
        <v>29</v>
      </c>
      <c r="E143" s="25">
        <v>1</v>
      </c>
      <c r="F143" s="25"/>
      <c r="G143" s="60">
        <f t="shared" si="16"/>
        <v>0</v>
      </c>
    </row>
    <row r="144" spans="1:8" x14ac:dyDescent="0.3">
      <c r="A144" s="41"/>
      <c r="B144" s="34" t="s">
        <v>266</v>
      </c>
      <c r="C144" s="68" t="s">
        <v>331</v>
      </c>
      <c r="D144" s="36" t="s">
        <v>8</v>
      </c>
      <c r="E144" s="36" t="s">
        <v>8</v>
      </c>
      <c r="F144" s="36" t="s">
        <v>8</v>
      </c>
      <c r="G144" s="37" t="s">
        <v>8</v>
      </c>
    </row>
    <row r="145" spans="1:8" ht="26.4" x14ac:dyDescent="0.3">
      <c r="A145" s="38">
        <v>106</v>
      </c>
      <c r="B145" s="10" t="s">
        <v>267</v>
      </c>
      <c r="C145" s="13" t="s">
        <v>268</v>
      </c>
      <c r="D145" s="25" t="s">
        <v>29</v>
      </c>
      <c r="E145" s="25">
        <v>1</v>
      </c>
      <c r="F145" s="25"/>
      <c r="G145" s="60">
        <f t="shared" ref="G145:G146" si="17">ROUND(E145*F145,2)</f>
        <v>0</v>
      </c>
    </row>
    <row r="146" spans="1:8" ht="52.8" x14ac:dyDescent="0.3">
      <c r="A146" s="38">
        <v>107</v>
      </c>
      <c r="B146" s="10" t="s">
        <v>269</v>
      </c>
      <c r="C146" s="13" t="s">
        <v>270</v>
      </c>
      <c r="D146" s="25" t="s">
        <v>29</v>
      </c>
      <c r="E146" s="25">
        <v>1</v>
      </c>
      <c r="F146" s="25"/>
      <c r="G146" s="60">
        <f t="shared" si="17"/>
        <v>0</v>
      </c>
    </row>
    <row r="147" spans="1:8" x14ac:dyDescent="0.3">
      <c r="A147" s="14"/>
      <c r="B147" s="21" t="s">
        <v>271</v>
      </c>
      <c r="C147" s="7" t="s">
        <v>272</v>
      </c>
      <c r="D147" s="23" t="s">
        <v>8</v>
      </c>
      <c r="E147" s="23" t="s">
        <v>8</v>
      </c>
      <c r="F147" s="23" t="s">
        <v>8</v>
      </c>
      <c r="G147" s="28" t="s">
        <v>8</v>
      </c>
    </row>
    <row r="148" spans="1:8" ht="53.4" x14ac:dyDescent="0.3">
      <c r="A148" s="38">
        <v>108</v>
      </c>
      <c r="B148" s="24" t="s">
        <v>273</v>
      </c>
      <c r="C148" s="13" t="s">
        <v>274</v>
      </c>
      <c r="D148" s="25" t="s">
        <v>220</v>
      </c>
      <c r="E148" s="25">
        <v>1</v>
      </c>
      <c r="F148" s="25"/>
      <c r="G148" s="60">
        <f>ROUND(E148*F148,2)</f>
        <v>0</v>
      </c>
    </row>
    <row r="149" spans="1:8" ht="26.4" x14ac:dyDescent="0.3">
      <c r="A149" s="38">
        <v>109</v>
      </c>
      <c r="B149" s="24" t="s">
        <v>275</v>
      </c>
      <c r="C149" s="13" t="s">
        <v>276</v>
      </c>
      <c r="D149" s="25" t="s">
        <v>220</v>
      </c>
      <c r="E149" s="25">
        <v>1</v>
      </c>
      <c r="F149" s="25"/>
      <c r="G149" s="60">
        <f t="shared" ref="G149:G152" si="18">ROUND(E149*F149,2)</f>
        <v>0</v>
      </c>
      <c r="H149" s="51"/>
    </row>
    <row r="150" spans="1:8" ht="52.8" x14ac:dyDescent="0.3">
      <c r="A150" s="38">
        <v>110</v>
      </c>
      <c r="B150" s="24" t="s">
        <v>277</v>
      </c>
      <c r="C150" s="13" t="s">
        <v>278</v>
      </c>
      <c r="D150" s="29" t="s">
        <v>29</v>
      </c>
      <c r="E150" s="25">
        <v>1</v>
      </c>
      <c r="F150" s="29"/>
      <c r="G150" s="60">
        <f t="shared" si="18"/>
        <v>0</v>
      </c>
      <c r="H150" s="51"/>
    </row>
    <row r="151" spans="1:8" ht="79.8" x14ac:dyDescent="0.3">
      <c r="A151" s="38">
        <v>111</v>
      </c>
      <c r="B151" s="24" t="s">
        <v>279</v>
      </c>
      <c r="C151" s="13" t="s">
        <v>280</v>
      </c>
      <c r="D151" s="25" t="s">
        <v>220</v>
      </c>
      <c r="E151" s="25">
        <v>1</v>
      </c>
      <c r="F151" s="25"/>
      <c r="G151" s="60">
        <f t="shared" si="18"/>
        <v>0</v>
      </c>
    </row>
    <row r="152" spans="1:8" ht="52.8" x14ac:dyDescent="0.3">
      <c r="A152" s="38">
        <v>112</v>
      </c>
      <c r="B152" s="24" t="s">
        <v>281</v>
      </c>
      <c r="C152" s="13" t="s">
        <v>282</v>
      </c>
      <c r="D152" s="29" t="s">
        <v>29</v>
      </c>
      <c r="E152" s="25">
        <v>1</v>
      </c>
      <c r="F152" s="29"/>
      <c r="G152" s="60">
        <f t="shared" si="18"/>
        <v>0</v>
      </c>
    </row>
    <row r="153" spans="1:8" x14ac:dyDescent="0.3">
      <c r="A153" s="14"/>
      <c r="B153" s="21" t="s">
        <v>283</v>
      </c>
      <c r="C153" s="22" t="s">
        <v>151</v>
      </c>
      <c r="D153" s="23" t="s">
        <v>8</v>
      </c>
      <c r="E153" s="23" t="s">
        <v>8</v>
      </c>
      <c r="F153" s="23" t="s">
        <v>8</v>
      </c>
      <c r="G153" s="28" t="s">
        <v>8</v>
      </c>
    </row>
    <row r="154" spans="1:8" ht="66" x14ac:dyDescent="0.3">
      <c r="A154" s="38">
        <v>113</v>
      </c>
      <c r="B154" s="24" t="s">
        <v>284</v>
      </c>
      <c r="C154" s="13" t="s">
        <v>285</v>
      </c>
      <c r="D154" s="25" t="s">
        <v>220</v>
      </c>
      <c r="E154" s="25">
        <v>1</v>
      </c>
      <c r="F154" s="25"/>
      <c r="G154" s="60">
        <f t="shared" ref="G154:G157" si="19">ROUND(E154*F154,2)</f>
        <v>0</v>
      </c>
    </row>
    <row r="155" spans="1:8" ht="52.8" x14ac:dyDescent="0.3">
      <c r="A155" s="38">
        <v>114</v>
      </c>
      <c r="B155" s="24" t="s">
        <v>286</v>
      </c>
      <c r="C155" s="13" t="s">
        <v>287</v>
      </c>
      <c r="D155" s="25" t="s">
        <v>220</v>
      </c>
      <c r="E155" s="25">
        <v>1</v>
      </c>
      <c r="F155" s="25"/>
      <c r="G155" s="60">
        <f t="shared" si="19"/>
        <v>0</v>
      </c>
    </row>
    <row r="156" spans="1:8" x14ac:dyDescent="0.3">
      <c r="A156" s="38">
        <v>115</v>
      </c>
      <c r="B156" s="24" t="s">
        <v>288</v>
      </c>
      <c r="C156" s="13" t="s">
        <v>289</v>
      </c>
      <c r="D156" s="25" t="s">
        <v>29</v>
      </c>
      <c r="E156" s="25">
        <v>1</v>
      </c>
      <c r="F156" s="25"/>
      <c r="G156" s="60">
        <f t="shared" si="19"/>
        <v>0</v>
      </c>
      <c r="H156" s="55"/>
    </row>
    <row r="157" spans="1:8" ht="52.8" x14ac:dyDescent="0.3">
      <c r="A157" s="38">
        <v>116</v>
      </c>
      <c r="B157" s="24" t="s">
        <v>290</v>
      </c>
      <c r="C157" s="13" t="s">
        <v>291</v>
      </c>
      <c r="D157" s="29" t="s">
        <v>29</v>
      </c>
      <c r="E157" s="29">
        <v>1</v>
      </c>
      <c r="F157" s="29"/>
      <c r="G157" s="60">
        <f t="shared" si="19"/>
        <v>0</v>
      </c>
      <c r="H157" s="55"/>
    </row>
    <row r="158" spans="1:8" x14ac:dyDescent="0.3">
      <c r="A158" s="14"/>
      <c r="B158" s="21" t="s">
        <v>292</v>
      </c>
      <c r="C158" s="7" t="s">
        <v>293</v>
      </c>
      <c r="D158" s="23" t="s">
        <v>8</v>
      </c>
      <c r="E158" s="23" t="s">
        <v>8</v>
      </c>
      <c r="F158" s="23" t="s">
        <v>8</v>
      </c>
      <c r="G158" s="28" t="s">
        <v>8</v>
      </c>
    </row>
    <row r="159" spans="1:8" ht="39.6" x14ac:dyDescent="0.3">
      <c r="A159" s="38">
        <v>117</v>
      </c>
      <c r="B159" s="24" t="s">
        <v>294</v>
      </c>
      <c r="C159" s="11" t="s">
        <v>295</v>
      </c>
      <c r="D159" s="29" t="s">
        <v>29</v>
      </c>
      <c r="E159" s="29">
        <v>1</v>
      </c>
      <c r="F159" s="29"/>
      <c r="G159" s="60">
        <f t="shared" ref="G159:G164" si="20">ROUND(E159*F159,2)</f>
        <v>0</v>
      </c>
    </row>
    <row r="160" spans="1:8" ht="26.4" x14ac:dyDescent="0.3">
      <c r="A160" s="38">
        <v>118</v>
      </c>
      <c r="B160" s="24" t="s">
        <v>296</v>
      </c>
      <c r="C160" s="11" t="s">
        <v>297</v>
      </c>
      <c r="D160" s="29" t="s">
        <v>29</v>
      </c>
      <c r="E160" s="29">
        <v>1</v>
      </c>
      <c r="F160" s="29"/>
      <c r="G160" s="60">
        <f t="shared" si="20"/>
        <v>0</v>
      </c>
    </row>
    <row r="161" spans="1:8" ht="92.4" x14ac:dyDescent="0.3">
      <c r="A161" s="38">
        <v>119</v>
      </c>
      <c r="B161" s="24" t="s">
        <v>298</v>
      </c>
      <c r="C161" s="11" t="s">
        <v>299</v>
      </c>
      <c r="D161" s="29" t="s">
        <v>29</v>
      </c>
      <c r="E161" s="29">
        <v>1</v>
      </c>
      <c r="F161" s="29"/>
      <c r="G161" s="60">
        <f t="shared" si="20"/>
        <v>0</v>
      </c>
    </row>
    <row r="162" spans="1:8" ht="101.25" customHeight="1" x14ac:dyDescent="0.3">
      <c r="A162" s="38">
        <v>120</v>
      </c>
      <c r="B162" s="24" t="s">
        <v>300</v>
      </c>
      <c r="C162" s="11" t="s">
        <v>301</v>
      </c>
      <c r="D162" s="29" t="s">
        <v>29</v>
      </c>
      <c r="E162" s="29">
        <v>1</v>
      </c>
      <c r="F162" s="29"/>
      <c r="G162" s="60">
        <f t="shared" si="20"/>
        <v>0</v>
      </c>
      <c r="H162" s="55"/>
    </row>
    <row r="163" spans="1:8" ht="26.4" x14ac:dyDescent="0.3">
      <c r="A163" s="38">
        <v>121</v>
      </c>
      <c r="B163" s="24" t="s">
        <v>302</v>
      </c>
      <c r="C163" s="11" t="s">
        <v>303</v>
      </c>
      <c r="D163" s="25" t="s">
        <v>29</v>
      </c>
      <c r="E163" s="29">
        <v>1</v>
      </c>
      <c r="F163" s="25"/>
      <c r="G163" s="60">
        <f t="shared" si="20"/>
        <v>0</v>
      </c>
    </row>
    <row r="164" spans="1:8" ht="26.4" x14ac:dyDescent="0.3">
      <c r="A164" s="38">
        <v>122</v>
      </c>
      <c r="B164" s="24" t="s">
        <v>304</v>
      </c>
      <c r="C164" s="11" t="s">
        <v>305</v>
      </c>
      <c r="D164" s="25" t="s">
        <v>29</v>
      </c>
      <c r="E164" s="29">
        <v>1</v>
      </c>
      <c r="F164" s="25"/>
      <c r="G164" s="60">
        <f t="shared" si="20"/>
        <v>0</v>
      </c>
    </row>
    <row r="165" spans="1:8" x14ac:dyDescent="0.3">
      <c r="A165" s="14"/>
      <c r="B165" s="21" t="s">
        <v>306</v>
      </c>
      <c r="C165" s="22" t="s">
        <v>307</v>
      </c>
      <c r="D165" s="23" t="s">
        <v>8</v>
      </c>
      <c r="E165" s="23" t="s">
        <v>8</v>
      </c>
      <c r="F165" s="23" t="s">
        <v>8</v>
      </c>
      <c r="G165" s="23" t="s">
        <v>8</v>
      </c>
    </row>
    <row r="166" spans="1:8" ht="39.6" x14ac:dyDescent="0.3">
      <c r="A166" s="10">
        <v>123</v>
      </c>
      <c r="B166" s="24" t="s">
        <v>308</v>
      </c>
      <c r="C166" s="35" t="s">
        <v>309</v>
      </c>
      <c r="D166" s="25" t="s">
        <v>310</v>
      </c>
      <c r="E166" s="25">
        <v>1</v>
      </c>
      <c r="F166" s="25"/>
      <c r="G166" s="60">
        <f t="shared" ref="G166:G171" si="21">ROUND(E166*F166,2)</f>
        <v>0</v>
      </c>
    </row>
    <row r="167" spans="1:8" ht="39.6" x14ac:dyDescent="0.3">
      <c r="A167" s="10">
        <v>124</v>
      </c>
      <c r="B167" s="24" t="s">
        <v>311</v>
      </c>
      <c r="C167" s="35" t="s">
        <v>312</v>
      </c>
      <c r="D167" s="25" t="s">
        <v>310</v>
      </c>
      <c r="E167" s="25">
        <v>1</v>
      </c>
      <c r="F167" s="25"/>
      <c r="G167" s="60">
        <f t="shared" si="21"/>
        <v>0</v>
      </c>
    </row>
    <row r="168" spans="1:8" ht="39.6" x14ac:dyDescent="0.3">
      <c r="A168" s="10">
        <v>125</v>
      </c>
      <c r="B168" s="24" t="s">
        <v>313</v>
      </c>
      <c r="C168" s="35" t="s">
        <v>314</v>
      </c>
      <c r="D168" s="25" t="s">
        <v>310</v>
      </c>
      <c r="E168" s="25">
        <v>1</v>
      </c>
      <c r="F168" s="25"/>
      <c r="G168" s="60">
        <f t="shared" si="21"/>
        <v>0</v>
      </c>
    </row>
    <row r="169" spans="1:8" ht="39.6" x14ac:dyDescent="0.3">
      <c r="A169" s="10">
        <v>126</v>
      </c>
      <c r="B169" s="24" t="s">
        <v>315</v>
      </c>
      <c r="C169" s="13" t="s">
        <v>316</v>
      </c>
      <c r="D169" s="25" t="s">
        <v>310</v>
      </c>
      <c r="E169" s="25">
        <v>1</v>
      </c>
      <c r="F169" s="25"/>
      <c r="G169" s="60">
        <f t="shared" si="21"/>
        <v>0</v>
      </c>
    </row>
    <row r="170" spans="1:8" ht="66" x14ac:dyDescent="0.3">
      <c r="A170" s="10">
        <v>127</v>
      </c>
      <c r="B170" s="24" t="s">
        <v>317</v>
      </c>
      <c r="C170" s="13" t="s">
        <v>318</v>
      </c>
      <c r="D170" s="25" t="s">
        <v>310</v>
      </c>
      <c r="E170" s="25">
        <v>1</v>
      </c>
      <c r="F170" s="25"/>
      <c r="G170" s="60">
        <f t="shared" si="21"/>
        <v>0</v>
      </c>
    </row>
    <row r="171" spans="1:8" ht="66.599999999999994" thickBot="1" x14ac:dyDescent="0.35">
      <c r="A171" s="10">
        <v>128</v>
      </c>
      <c r="B171" s="24" t="s">
        <v>319</v>
      </c>
      <c r="C171" s="43" t="s">
        <v>320</v>
      </c>
      <c r="D171" s="44" t="s">
        <v>310</v>
      </c>
      <c r="E171" s="44">
        <v>1</v>
      </c>
      <c r="F171" s="44"/>
      <c r="G171" s="60">
        <f t="shared" si="21"/>
        <v>0</v>
      </c>
    </row>
    <row r="172" spans="1:8" s="63" customFormat="1" ht="43.5" customHeight="1" thickBot="1" x14ac:dyDescent="0.35">
      <c r="A172" s="71" t="s">
        <v>328</v>
      </c>
      <c r="B172" s="72"/>
      <c r="C172" s="72"/>
      <c r="D172" s="72"/>
      <c r="E172" s="72"/>
      <c r="F172" s="73"/>
      <c r="G172" s="61">
        <f>ROUND(SUM(G7:G171),2)</f>
        <v>0</v>
      </c>
      <c r="H172" s="62"/>
    </row>
    <row r="173" spans="1:8" ht="27" customHeight="1" x14ac:dyDescent="0.3"/>
  </sheetData>
  <mergeCells count="1">
    <mergeCell ref="A172:F172"/>
  </mergeCells>
  <pageMargins left="0.11811023622047245" right="0.11811023622047245" top="0.74803149606299213" bottom="0.35433070866141736" header="0.31496062992125984" footer="0.31496062992125984"/>
  <pageSetup paperSize="9" scale="9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c09c909-d14c-48c7-9432-14d3bd8e4af5">
      <Terms xmlns="http://schemas.microsoft.com/office/infopath/2007/PartnerControls"/>
    </lcf76f155ced4ddcb4097134ff3c332f>
    <TaxCatchAll xmlns="94e07698-bc97-4aa6-92b6-0fbc9b9fda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48E10A4DDCFE44C95F2E9AEDB8396DB" ma:contentTypeVersion="15" ma:contentTypeDescription="Kurkite naują dokumentą." ma:contentTypeScope="" ma:versionID="361a334e660ba54b905bc7cfa23b67ee">
  <xsd:schema xmlns:xsd="http://www.w3.org/2001/XMLSchema" xmlns:xs="http://www.w3.org/2001/XMLSchema" xmlns:p="http://schemas.microsoft.com/office/2006/metadata/properties" xmlns:ns2="94e07698-bc97-4aa6-92b6-0fbc9b9fdadb" xmlns:ns3="4c09c909-d14c-48c7-9432-14d3bd8e4af5" targetNamespace="http://schemas.microsoft.com/office/2006/metadata/properties" ma:root="true" ma:fieldsID="75c2f135ce371a3c3a2bca865717b95b" ns2:_="" ns3:_="">
    <xsd:import namespace="94e07698-bc97-4aa6-92b6-0fbc9b9fdadb"/>
    <xsd:import namespace="4c09c909-d14c-48c7-9432-14d3bd8e4af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e07698-bc97-4aa6-92b6-0fbc9b9fdadb"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efc50972-c23c-420b-8313-b597a915a026}" ma:internalName="TaxCatchAll" ma:showField="CatchAllData" ma:web="94e07698-bc97-4aa6-92b6-0fbc9b9fdad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09c909-d14c-48c7-9432-14d3bd8e4af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C93864-D3AC-4C32-AE4C-CC1FB037D60A}">
  <ds:schemaRefs>
    <ds:schemaRef ds:uri="http://schemas.microsoft.com/sharepoint/v3/contenttype/forms"/>
  </ds:schemaRefs>
</ds:datastoreItem>
</file>

<file path=customXml/itemProps2.xml><?xml version="1.0" encoding="utf-8"?>
<ds:datastoreItem xmlns:ds="http://schemas.openxmlformats.org/officeDocument/2006/customXml" ds:itemID="{5F267D43-ADBA-468B-A9BE-890BA5E65A81}">
  <ds:schemaRefs>
    <ds:schemaRef ds:uri="http://purl.org/dc/elements/1.1/"/>
    <ds:schemaRef ds:uri="http://schemas.microsoft.com/office/2006/metadata/properties"/>
    <ds:schemaRef ds:uri="94e07698-bc97-4aa6-92b6-0fbc9b9fdadb"/>
    <ds:schemaRef ds:uri="http://purl.org/dc/terms/"/>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4c09c909-d14c-48c7-9432-14d3bd8e4af5"/>
    <ds:schemaRef ds:uri="http://purl.org/dc/dcmitype/"/>
  </ds:schemaRefs>
</ds:datastoreItem>
</file>

<file path=customXml/itemProps3.xml><?xml version="1.0" encoding="utf-8"?>
<ds:datastoreItem xmlns:ds="http://schemas.openxmlformats.org/officeDocument/2006/customXml" ds:itemID="{D9C4E31F-1F79-45F3-8B67-2AD6EB28E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e07698-bc97-4aa6-92b6-0fbc9b9fdadb"/>
    <ds:schemaRef ds:uri="4c09c909-d14c-48c7-9432-14d3bd8e4a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Violeta Januškevič</dc:creator>
  <cp:keywords/>
  <dc:description/>
  <cp:lastModifiedBy>Violeta Januškevič</cp:lastModifiedBy>
  <cp:revision/>
  <dcterms:created xsi:type="dcterms:W3CDTF">2026-03-12T11:51:45Z</dcterms:created>
  <dcterms:modified xsi:type="dcterms:W3CDTF">2026-06-22T12:18:26Z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0x010100848E10A4DDCFE44C95F2E9AEDB8396DB</vt:lpwstr>
  </property>
  <property fmtid="{D5CDD505-2E9C-101B-9397-08002B2CF9AE}" pid="3" name="MediaServiceImageTags">
    <vt:lpwstr/>
  </property>
</Properties>
</file>